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5\"/>
    </mc:Choice>
  </mc:AlternateContent>
  <xr:revisionPtr revIDLastSave="0" documentId="13_ncr:1_{C5A0ED07-20FF-4FD5-979D-20C77E75737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itrogen" sheetId="1" r:id="rId1"/>
  </sheets>
  <definedNames>
    <definedName name="A750CR" localSheetId="0">Nitrogen!$B$1:$B$454</definedName>
    <definedName name="A945CR." localSheetId="0">Nitrogen!$B$1:$B$514</definedName>
    <definedName name="A968CR." localSheetId="0">Nitrogen!$B$1:$B$514</definedName>
    <definedName name="A994CR." localSheetId="0">Nitrogen!$B$1:$B$514</definedName>
    <definedName name="B008CR." localSheetId="0">Nitrogen!$B$1:$B$514</definedName>
    <definedName name="B012CR._1" localSheetId="0">Nitrogen!$B$1:$B$514</definedName>
    <definedName name="B052CR." localSheetId="0">Nitrogen!$B$1:$B$514</definedName>
    <definedName name="B055CR." localSheetId="0">Nitrogen!$B$1:$B$514</definedName>
    <definedName name="B064CR." localSheetId="0">Nitrogen!$B$1:$B$514</definedName>
    <definedName name="B067CR." localSheetId="0">Nitrogen!$B$1:$B$514</definedName>
    <definedName name="B075CR." localSheetId="0">Nitrogen!$B$1:$B$514</definedName>
    <definedName name="B097CR." localSheetId="0">Nitrogen!$B$1:$B$1114</definedName>
    <definedName name="B124CR." localSheetId="0">Nitrogen!$B$1:$B$514</definedName>
    <definedName name="B143CR." localSheetId="0">Nitrogen!$B$1:$B$514</definedName>
    <definedName name="solver_adj" localSheetId="0" hidden="1">Nitrogen!$F$5:$F$7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Q13" i="1"/>
  <c r="P13" i="1"/>
  <c r="Q12" i="1"/>
  <c r="C515" i="1" s="1"/>
  <c r="E515" i="1" s="1"/>
  <c r="P14" i="1"/>
  <c r="D513" i="1"/>
  <c r="F513" i="1" s="1"/>
  <c r="D514" i="1"/>
  <c r="D515" i="1"/>
  <c r="D516" i="1"/>
  <c r="C517" i="1"/>
  <c r="E517" i="1" s="1"/>
  <c r="D517" i="1"/>
  <c r="C518" i="1"/>
  <c r="E518" i="1" s="1"/>
  <c r="D518" i="1"/>
  <c r="F518" i="1" s="1"/>
  <c r="D519" i="1"/>
  <c r="D520" i="1"/>
  <c r="D521" i="1"/>
  <c r="F521" i="1" s="1"/>
  <c r="D522" i="1"/>
  <c r="F522" i="1" s="1"/>
  <c r="C523" i="1"/>
  <c r="E523" i="1" s="1"/>
  <c r="D523" i="1"/>
  <c r="D524" i="1"/>
  <c r="D525" i="1"/>
  <c r="F525" i="1" s="1"/>
  <c r="D526" i="1"/>
  <c r="F526" i="1" s="1"/>
  <c r="D527" i="1"/>
  <c r="C528" i="1"/>
  <c r="E528" i="1" s="1"/>
  <c r="D528" i="1"/>
  <c r="D529" i="1"/>
  <c r="D530" i="1"/>
  <c r="F530" i="1" s="1"/>
  <c r="D531" i="1"/>
  <c r="D532" i="1"/>
  <c r="D533" i="1"/>
  <c r="D534" i="1"/>
  <c r="F534" i="1" s="1"/>
  <c r="C535" i="1"/>
  <c r="E535" i="1" s="1"/>
  <c r="D535" i="1"/>
  <c r="D536" i="1"/>
  <c r="D537" i="1"/>
  <c r="F537" i="1" s="1"/>
  <c r="D538" i="1"/>
  <c r="F538" i="1" s="1"/>
  <c r="D539" i="1"/>
  <c r="D540" i="1"/>
  <c r="D541" i="1"/>
  <c r="F541" i="1" s="1"/>
  <c r="D542" i="1"/>
  <c r="F542" i="1" s="1"/>
  <c r="D543" i="1"/>
  <c r="C544" i="1"/>
  <c r="E544" i="1" s="1"/>
  <c r="D544" i="1"/>
  <c r="D545" i="1"/>
  <c r="F545" i="1" s="1"/>
  <c r="D546" i="1"/>
  <c r="F546" i="1" s="1"/>
  <c r="D547" i="1"/>
  <c r="D548" i="1"/>
  <c r="C549" i="1"/>
  <c r="E549" i="1" s="1"/>
  <c r="D549" i="1"/>
  <c r="F549" i="1" s="1"/>
  <c r="C550" i="1"/>
  <c r="E550" i="1" s="1"/>
  <c r="D550" i="1"/>
  <c r="F550" i="1" s="1"/>
  <c r="D551" i="1"/>
  <c r="D552" i="1"/>
  <c r="D553" i="1"/>
  <c r="F553" i="1"/>
  <c r="D554" i="1"/>
  <c r="D555" i="1"/>
  <c r="D556" i="1"/>
  <c r="C557" i="1"/>
  <c r="E557" i="1" s="1"/>
  <c r="D557" i="1"/>
  <c r="C558" i="1"/>
  <c r="E558" i="1" s="1"/>
  <c r="D558" i="1"/>
  <c r="F558" i="1"/>
  <c r="D559" i="1"/>
  <c r="D560" i="1"/>
  <c r="F560" i="1" s="1"/>
  <c r="D561" i="1"/>
  <c r="F561" i="1"/>
  <c r="C562" i="1"/>
  <c r="E562" i="1" s="1"/>
  <c r="D562" i="1"/>
  <c r="C563" i="1"/>
  <c r="E563" i="1" s="1"/>
  <c r="D563" i="1"/>
  <c r="D564" i="1"/>
  <c r="D565" i="1"/>
  <c r="F565" i="1" s="1"/>
  <c r="D566" i="1"/>
  <c r="D567" i="1"/>
  <c r="D568" i="1"/>
  <c r="D569" i="1"/>
  <c r="F569" i="1" s="1"/>
  <c r="D570" i="1"/>
  <c r="D571" i="1"/>
  <c r="D572" i="1"/>
  <c r="D573" i="1"/>
  <c r="F573" i="1"/>
  <c r="D574" i="1"/>
  <c r="D575" i="1"/>
  <c r="D576" i="1"/>
  <c r="F576" i="1" s="1"/>
  <c r="D577" i="1"/>
  <c r="F577" i="1" s="1"/>
  <c r="D578" i="1"/>
  <c r="D579" i="1"/>
  <c r="C580" i="1"/>
  <c r="E580" i="1" s="1"/>
  <c r="D580" i="1"/>
  <c r="F580" i="1" s="1"/>
  <c r="C581" i="1"/>
  <c r="E581" i="1" s="1"/>
  <c r="D581" i="1"/>
  <c r="F581" i="1" s="1"/>
  <c r="D582" i="1"/>
  <c r="D583" i="1"/>
  <c r="D584" i="1"/>
  <c r="F584" i="1" s="1"/>
  <c r="D585" i="1"/>
  <c r="F585" i="1" s="1"/>
  <c r="C586" i="1"/>
  <c r="E586" i="1" s="1"/>
  <c r="D586" i="1"/>
  <c r="D587" i="1"/>
  <c r="C588" i="1"/>
  <c r="E588" i="1" s="1"/>
  <c r="D588" i="1"/>
  <c r="F588" i="1" s="1"/>
  <c r="C589" i="1"/>
  <c r="E589" i="1" s="1"/>
  <c r="D589" i="1"/>
  <c r="D590" i="1"/>
  <c r="D591" i="1"/>
  <c r="F591" i="1"/>
  <c r="C592" i="1"/>
  <c r="E592" i="1" s="1"/>
  <c r="D592" i="1"/>
  <c r="F592" i="1" s="1"/>
  <c r="C593" i="1"/>
  <c r="E593" i="1" s="1"/>
  <c r="D593" i="1"/>
  <c r="C594" i="1"/>
  <c r="E594" i="1" s="1"/>
  <c r="D594" i="1"/>
  <c r="C595" i="1"/>
  <c r="E595" i="1" s="1"/>
  <c r="D595" i="1"/>
  <c r="F595" i="1" s="1"/>
  <c r="D596" i="1"/>
  <c r="F596" i="1" s="1"/>
  <c r="D597" i="1"/>
  <c r="D598" i="1"/>
  <c r="D599" i="1"/>
  <c r="F599" i="1"/>
  <c r="D600" i="1"/>
  <c r="F600" i="1" s="1"/>
  <c r="D601" i="1"/>
  <c r="D602" i="1"/>
  <c r="D603" i="1"/>
  <c r="F603" i="1" s="1"/>
  <c r="D604" i="1"/>
  <c r="F604" i="1" s="1"/>
  <c r="D605" i="1"/>
  <c r="D606" i="1"/>
  <c r="D607" i="1"/>
  <c r="F607" i="1" s="1"/>
  <c r="C608" i="1"/>
  <c r="E608" i="1" s="1"/>
  <c r="D608" i="1"/>
  <c r="F608" i="1" s="1"/>
  <c r="C609" i="1"/>
  <c r="E609" i="1" s="1"/>
  <c r="D609" i="1"/>
  <c r="C610" i="1"/>
  <c r="E610" i="1" s="1"/>
  <c r="D610" i="1"/>
  <c r="C611" i="1"/>
  <c r="E611" i="1" s="1"/>
  <c r="D611" i="1"/>
  <c r="F611" i="1" s="1"/>
  <c r="D612" i="1"/>
  <c r="F612" i="1" s="1"/>
  <c r="F557" i="1" l="1"/>
  <c r="F517" i="1"/>
  <c r="F572" i="1"/>
  <c r="F533" i="1"/>
  <c r="F589" i="1"/>
  <c r="F568" i="1"/>
  <c r="F529" i="1"/>
  <c r="F514" i="1"/>
  <c r="F564" i="1"/>
  <c r="F554" i="1"/>
  <c r="C606" i="1"/>
  <c r="E606" i="1" s="1"/>
  <c r="C597" i="1"/>
  <c r="E597" i="1" s="1"/>
  <c r="C596" i="1"/>
  <c r="E596" i="1" s="1"/>
  <c r="C583" i="1"/>
  <c r="E583" i="1" s="1"/>
  <c r="C575" i="1"/>
  <c r="E575" i="1" s="1"/>
  <c r="C572" i="1"/>
  <c r="E572" i="1" s="1"/>
  <c r="C570" i="1"/>
  <c r="E570" i="1" s="1"/>
  <c r="C564" i="1"/>
  <c r="E564" i="1" s="1"/>
  <c r="C541" i="1"/>
  <c r="E541" i="1" s="1"/>
  <c r="C539" i="1"/>
  <c r="E539" i="1" s="1"/>
  <c r="C530" i="1"/>
  <c r="E530" i="1" s="1"/>
  <c r="C525" i="1"/>
  <c r="E525" i="1" s="1"/>
  <c r="C603" i="1"/>
  <c r="E603" i="1" s="1"/>
  <c r="C602" i="1"/>
  <c r="E602" i="1" s="1"/>
  <c r="C601" i="1"/>
  <c r="E601" i="1" s="1"/>
  <c r="C600" i="1"/>
  <c r="E600" i="1" s="1"/>
  <c r="C590" i="1"/>
  <c r="E590" i="1" s="1"/>
  <c r="C585" i="1"/>
  <c r="E585" i="1" s="1"/>
  <c r="C584" i="1"/>
  <c r="E584" i="1" s="1"/>
  <c r="C571" i="1"/>
  <c r="E571" i="1" s="1"/>
  <c r="C567" i="1"/>
  <c r="E567" i="1" s="1"/>
  <c r="C566" i="1"/>
  <c r="E566" i="1" s="1"/>
  <c r="C561" i="1"/>
  <c r="E561" i="1" s="1"/>
  <c r="C560" i="1"/>
  <c r="E560" i="1" s="1"/>
  <c r="C554" i="1"/>
  <c r="E554" i="1" s="1"/>
  <c r="C553" i="1"/>
  <c r="E553" i="1" s="1"/>
  <c r="C543" i="1"/>
  <c r="E543" i="1" s="1"/>
  <c r="C536" i="1"/>
  <c r="E536" i="1" s="1"/>
  <c r="C532" i="1"/>
  <c r="E532" i="1" s="1"/>
  <c r="C531" i="1"/>
  <c r="E531" i="1" s="1"/>
  <c r="C524" i="1"/>
  <c r="E524" i="1" s="1"/>
  <c r="C522" i="1"/>
  <c r="E522" i="1" s="1"/>
  <c r="C521" i="1"/>
  <c r="E521" i="1" s="1"/>
  <c r="C519" i="1"/>
  <c r="E519" i="1" s="1"/>
  <c r="C514" i="1"/>
  <c r="E514" i="1" s="1"/>
  <c r="C513" i="1"/>
  <c r="E513" i="1" s="1"/>
  <c r="C612" i="1"/>
  <c r="E612" i="1" s="1"/>
  <c r="C599" i="1"/>
  <c r="E599" i="1" s="1"/>
  <c r="C587" i="1"/>
  <c r="E587" i="1" s="1"/>
  <c r="C582" i="1"/>
  <c r="E582" i="1" s="1"/>
  <c r="C577" i="1"/>
  <c r="E577" i="1" s="1"/>
  <c r="C576" i="1"/>
  <c r="E576" i="1" s="1"/>
  <c r="C573" i="1"/>
  <c r="E573" i="1" s="1"/>
  <c r="C565" i="1"/>
  <c r="E565" i="1" s="1"/>
  <c r="C559" i="1"/>
  <c r="E559" i="1" s="1"/>
  <c r="C551" i="1"/>
  <c r="E551" i="1" s="1"/>
  <c r="C542" i="1"/>
  <c r="E542" i="1" s="1"/>
  <c r="C540" i="1"/>
  <c r="E540" i="1" s="1"/>
  <c r="C538" i="1"/>
  <c r="E538" i="1" s="1"/>
  <c r="C537" i="1"/>
  <c r="E537" i="1" s="1"/>
  <c r="C529" i="1"/>
  <c r="E529" i="1" s="1"/>
  <c r="C526" i="1"/>
  <c r="E526" i="1" s="1"/>
  <c r="C607" i="1"/>
  <c r="E607" i="1" s="1"/>
  <c r="C605" i="1"/>
  <c r="E605" i="1" s="1"/>
  <c r="C604" i="1"/>
  <c r="E604" i="1" s="1"/>
  <c r="C598" i="1"/>
  <c r="E598" i="1" s="1"/>
  <c r="C591" i="1"/>
  <c r="E591" i="1" s="1"/>
  <c r="C579" i="1"/>
  <c r="E579" i="1" s="1"/>
  <c r="C578" i="1"/>
  <c r="E578" i="1" s="1"/>
  <c r="C574" i="1"/>
  <c r="E574" i="1" s="1"/>
  <c r="C569" i="1"/>
  <c r="E569" i="1" s="1"/>
  <c r="C568" i="1"/>
  <c r="E568" i="1" s="1"/>
  <c r="C556" i="1"/>
  <c r="E556" i="1" s="1"/>
  <c r="C555" i="1"/>
  <c r="E555" i="1" s="1"/>
  <c r="C552" i="1"/>
  <c r="E552" i="1" s="1"/>
  <c r="C548" i="1"/>
  <c r="E548" i="1" s="1"/>
  <c r="C547" i="1"/>
  <c r="E547" i="1" s="1"/>
  <c r="C546" i="1"/>
  <c r="E546" i="1" s="1"/>
  <c r="C545" i="1"/>
  <c r="E545" i="1" s="1"/>
  <c r="C534" i="1"/>
  <c r="E534" i="1" s="1"/>
  <c r="C533" i="1"/>
  <c r="E533" i="1" s="1"/>
  <c r="C527" i="1"/>
  <c r="E527" i="1" s="1"/>
  <c r="C520" i="1"/>
  <c r="E520" i="1" s="1"/>
  <c r="C516" i="1"/>
  <c r="E516" i="1" s="1"/>
  <c r="F548" i="1"/>
  <c r="F610" i="1"/>
  <c r="F602" i="1"/>
  <c r="F594" i="1"/>
  <c r="F609" i="1"/>
  <c r="F601" i="1"/>
  <c r="F593" i="1"/>
  <c r="F590" i="1"/>
  <c r="F583" i="1"/>
  <c r="F551" i="1"/>
  <c r="F606" i="1"/>
  <c r="F605" i="1"/>
  <c r="F598" i="1"/>
  <c r="F597" i="1"/>
  <c r="F574" i="1"/>
  <c r="F567" i="1"/>
  <c r="F586" i="1"/>
  <c r="F579" i="1"/>
  <c r="F570" i="1"/>
  <c r="F563" i="1"/>
  <c r="F559" i="1"/>
  <c r="F556" i="1"/>
  <c r="F532" i="1"/>
  <c r="F582" i="1"/>
  <c r="F575" i="1"/>
  <c r="F566" i="1"/>
  <c r="F535" i="1"/>
  <c r="F587" i="1"/>
  <c r="F578" i="1"/>
  <c r="F571" i="1"/>
  <c r="F562" i="1"/>
  <c r="F543" i="1"/>
  <c r="F540" i="1"/>
  <c r="F523" i="1"/>
  <c r="F516" i="1"/>
  <c r="F528" i="1"/>
  <c r="F519" i="1"/>
  <c r="F555" i="1"/>
  <c r="F552" i="1"/>
  <c r="F547" i="1"/>
  <c r="F544" i="1"/>
  <c r="F539" i="1"/>
  <c r="F536" i="1"/>
  <c r="F531" i="1"/>
  <c r="F524" i="1"/>
  <c r="F515" i="1"/>
  <c r="F527" i="1"/>
  <c r="F520" i="1"/>
  <c r="C320" i="1" l="1"/>
  <c r="E320" i="1" s="1"/>
  <c r="C365" i="1"/>
  <c r="E365" i="1" s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C369" i="1"/>
  <c r="E369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C376" i="1"/>
  <c r="E376" i="1" s="1"/>
  <c r="D376" i="1"/>
  <c r="C377" i="1"/>
  <c r="E377" i="1" s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C451" i="1"/>
  <c r="E451" i="1" s="1"/>
  <c r="D451" i="1"/>
  <c r="D452" i="1"/>
  <c r="C453" i="1"/>
  <c r="E453" i="1" s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367" i="1" l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J588" i="1" l="1"/>
  <c r="J521" i="1"/>
  <c r="J609" i="1"/>
  <c r="J577" i="1"/>
  <c r="J599" i="1"/>
  <c r="J604" i="1"/>
  <c r="J537" i="1"/>
  <c r="J525" i="1"/>
  <c r="J529" i="1"/>
  <c r="J568" i="1"/>
  <c r="J542" i="1"/>
  <c r="J595" i="1"/>
  <c r="J541" i="1"/>
  <c r="J546" i="1"/>
  <c r="J596" i="1"/>
  <c r="J612" i="1"/>
  <c r="J593" i="1"/>
  <c r="J603" i="1"/>
  <c r="J611" i="1"/>
  <c r="J517" i="1"/>
  <c r="J533" i="1"/>
  <c r="J605" i="1"/>
  <c r="J583" i="1"/>
  <c r="J547" i="1"/>
  <c r="J559" i="1"/>
  <c r="J550" i="1"/>
  <c r="J530" i="1"/>
  <c r="J607" i="1"/>
  <c r="J584" i="1"/>
  <c r="J608" i="1"/>
  <c r="J513" i="1"/>
  <c r="J556" i="1"/>
  <c r="J575" i="1"/>
  <c r="J578" i="1"/>
  <c r="J540" i="1"/>
  <c r="J528" i="1"/>
  <c r="J527" i="1"/>
  <c r="J598" i="1"/>
  <c r="J516" i="1"/>
  <c r="J544" i="1"/>
  <c r="J566" i="1"/>
  <c r="J569" i="1"/>
  <c r="J565" i="1"/>
  <c r="J570" i="1"/>
  <c r="J539" i="1"/>
  <c r="J572" i="1"/>
  <c r="J591" i="1"/>
  <c r="J545" i="1"/>
  <c r="J589" i="1"/>
  <c r="J561" i="1"/>
  <c r="J548" i="1"/>
  <c r="J602" i="1"/>
  <c r="J579" i="1"/>
  <c r="J563" i="1"/>
  <c r="J587" i="1"/>
  <c r="J555" i="1"/>
  <c r="J536" i="1"/>
  <c r="J524" i="1"/>
  <c r="J574" i="1"/>
  <c r="J520" i="1"/>
  <c r="J592" i="1"/>
  <c r="J586" i="1"/>
  <c r="J523" i="1"/>
  <c r="J519" i="1"/>
  <c r="J554" i="1"/>
  <c r="J564" i="1"/>
  <c r="J514" i="1"/>
  <c r="J549" i="1"/>
  <c r="J557" i="1"/>
  <c r="J597" i="1"/>
  <c r="J553" i="1"/>
  <c r="J610" i="1"/>
  <c r="J551" i="1"/>
  <c r="J515" i="1"/>
  <c r="J573" i="1"/>
  <c r="J585" i="1"/>
  <c r="J558" i="1"/>
  <c r="J518" i="1"/>
  <c r="J590" i="1"/>
  <c r="J606" i="1"/>
  <c r="J582" i="1"/>
  <c r="J535" i="1"/>
  <c r="J552" i="1"/>
  <c r="J560" i="1"/>
  <c r="J601" i="1"/>
  <c r="J534" i="1"/>
  <c r="J580" i="1"/>
  <c r="J526" i="1"/>
  <c r="J600" i="1"/>
  <c r="J581" i="1"/>
  <c r="J594" i="1"/>
  <c r="J532" i="1"/>
  <c r="J562" i="1"/>
  <c r="J543" i="1"/>
  <c r="J576" i="1"/>
  <c r="J522" i="1"/>
  <c r="J571" i="1"/>
  <c r="J531" i="1"/>
  <c r="J538" i="1"/>
  <c r="J567" i="1"/>
  <c r="I521" i="1"/>
  <c r="I545" i="1"/>
  <c r="I599" i="1"/>
  <c r="I525" i="1"/>
  <c r="I571" i="1"/>
  <c r="I541" i="1"/>
  <c r="I546" i="1"/>
  <c r="I596" i="1"/>
  <c r="I612" i="1"/>
  <c r="I552" i="1"/>
  <c r="I595" i="1"/>
  <c r="I603" i="1"/>
  <c r="I611" i="1"/>
  <c r="I588" i="1"/>
  <c r="I520" i="1"/>
  <c r="I537" i="1"/>
  <c r="I542" i="1"/>
  <c r="I524" i="1"/>
  <c r="I530" i="1"/>
  <c r="I554" i="1"/>
  <c r="I576" i="1"/>
  <c r="I607" i="1"/>
  <c r="I514" i="1"/>
  <c r="I584" i="1"/>
  <c r="I538" i="1"/>
  <c r="I593" i="1"/>
  <c r="I532" i="1"/>
  <c r="I563" i="1"/>
  <c r="I555" i="1"/>
  <c r="I580" i="1"/>
  <c r="I578" i="1"/>
  <c r="I536" i="1"/>
  <c r="I591" i="1"/>
  <c r="I529" i="1"/>
  <c r="I561" i="1"/>
  <c r="I577" i="1"/>
  <c r="I574" i="1"/>
  <c r="I556" i="1"/>
  <c r="I543" i="1"/>
  <c r="I594" i="1"/>
  <c r="I516" i="1"/>
  <c r="I589" i="1"/>
  <c r="I592" i="1"/>
  <c r="I606" i="1"/>
  <c r="I573" i="1"/>
  <c r="I550" i="1"/>
  <c r="I517" i="1"/>
  <c r="I587" i="1"/>
  <c r="I572" i="1"/>
  <c r="I549" i="1"/>
  <c r="I608" i="1"/>
  <c r="I518" i="1"/>
  <c r="I544" i="1"/>
  <c r="I601" i="1"/>
  <c r="I567" i="1"/>
  <c r="I582" i="1"/>
  <c r="I535" i="1"/>
  <c r="I575" i="1"/>
  <c r="I562" i="1"/>
  <c r="I579" i="1"/>
  <c r="I568" i="1"/>
  <c r="I602" i="1"/>
  <c r="I513" i="1"/>
  <c r="I540" i="1"/>
  <c r="I526" i="1"/>
  <c r="I585" i="1"/>
  <c r="I558" i="1"/>
  <c r="I583" i="1"/>
  <c r="I590" i="1"/>
  <c r="I534" i="1"/>
  <c r="I533" i="1"/>
  <c r="I600" i="1"/>
  <c r="I581" i="1"/>
  <c r="I522" i="1"/>
  <c r="I610" i="1"/>
  <c r="I604" i="1"/>
  <c r="I609" i="1"/>
  <c r="I586" i="1"/>
  <c r="I566" i="1"/>
  <c r="I523" i="1"/>
  <c r="I519" i="1"/>
  <c r="I531" i="1"/>
  <c r="I515" i="1"/>
  <c r="I605" i="1"/>
  <c r="I547" i="1"/>
  <c r="I559" i="1"/>
  <c r="I528" i="1"/>
  <c r="I569" i="1"/>
  <c r="I565" i="1"/>
  <c r="I564" i="1"/>
  <c r="I548" i="1"/>
  <c r="I598" i="1"/>
  <c r="I551" i="1"/>
  <c r="I597" i="1"/>
  <c r="I570" i="1"/>
  <c r="I539" i="1"/>
  <c r="I560" i="1"/>
  <c r="I553" i="1"/>
  <c r="I557" i="1"/>
  <c r="I527" i="1"/>
  <c r="G588" i="1"/>
  <c r="G596" i="1"/>
  <c r="G612" i="1"/>
  <c r="G546" i="1"/>
  <c r="G555" i="1"/>
  <c r="G562" i="1"/>
  <c r="G570" i="1"/>
  <c r="G582" i="1"/>
  <c r="G586" i="1"/>
  <c r="G513" i="1"/>
  <c r="G578" i="1"/>
  <c r="G531" i="1"/>
  <c r="G577" i="1"/>
  <c r="G573" i="1"/>
  <c r="G541" i="1"/>
  <c r="G561" i="1"/>
  <c r="G592" i="1"/>
  <c r="G608" i="1"/>
  <c r="G569" i="1"/>
  <c r="G534" i="1"/>
  <c r="G550" i="1"/>
  <c r="G566" i="1"/>
  <c r="G519" i="1"/>
  <c r="G600" i="1"/>
  <c r="G545" i="1"/>
  <c r="G565" i="1"/>
  <c r="G576" i="1"/>
  <c r="G585" i="1"/>
  <c r="G530" i="1"/>
  <c r="G560" i="1"/>
  <c r="G553" i="1"/>
  <c r="G517" i="1"/>
  <c r="G591" i="1"/>
  <c r="G589" i="1"/>
  <c r="G529" i="1"/>
  <c r="G580" i="1"/>
  <c r="G595" i="1"/>
  <c r="G610" i="1"/>
  <c r="G551" i="1"/>
  <c r="G605" i="1"/>
  <c r="G567" i="1"/>
  <c r="G549" i="1"/>
  <c r="G568" i="1"/>
  <c r="G554" i="1"/>
  <c r="G538" i="1"/>
  <c r="G583" i="1"/>
  <c r="G536" i="1"/>
  <c r="G524" i="1"/>
  <c r="G594" i="1"/>
  <c r="G532" i="1"/>
  <c r="G543" i="1"/>
  <c r="G564" i="1"/>
  <c r="G597" i="1"/>
  <c r="G523" i="1"/>
  <c r="G547" i="1"/>
  <c r="G514" i="1"/>
  <c r="G584" i="1"/>
  <c r="G593" i="1"/>
  <c r="G556" i="1"/>
  <c r="G575" i="1"/>
  <c r="G540" i="1"/>
  <c r="G528" i="1"/>
  <c r="G563" i="1"/>
  <c r="G587" i="1"/>
  <c r="G607" i="1"/>
  <c r="G571" i="1"/>
  <c r="G581" i="1"/>
  <c r="G533" i="1"/>
  <c r="G611" i="1"/>
  <c r="G542" i="1"/>
  <c r="G527" i="1"/>
  <c r="G548" i="1"/>
  <c r="G602" i="1"/>
  <c r="G579" i="1"/>
  <c r="G539" i="1"/>
  <c r="G572" i="1"/>
  <c r="G537" i="1"/>
  <c r="G601" i="1"/>
  <c r="G598" i="1"/>
  <c r="G574" i="1"/>
  <c r="G516" i="1"/>
  <c r="G544" i="1"/>
  <c r="G520" i="1"/>
  <c r="G609" i="1"/>
  <c r="G522" i="1"/>
  <c r="G599" i="1"/>
  <c r="G557" i="1"/>
  <c r="G558" i="1"/>
  <c r="G515" i="1"/>
  <c r="G604" i="1"/>
  <c r="G518" i="1"/>
  <c r="G525" i="1"/>
  <c r="G603" i="1"/>
  <c r="G590" i="1"/>
  <c r="G606" i="1"/>
  <c r="G535" i="1"/>
  <c r="G552" i="1"/>
  <c r="G526" i="1"/>
  <c r="G521" i="1"/>
  <c r="G559" i="1"/>
  <c r="H547" i="1"/>
  <c r="H578" i="1"/>
  <c r="H599" i="1"/>
  <c r="H525" i="1"/>
  <c r="H537" i="1"/>
  <c r="H542" i="1"/>
  <c r="H588" i="1"/>
  <c r="H566" i="1"/>
  <c r="H577" i="1"/>
  <c r="H524" i="1"/>
  <c r="H601" i="1"/>
  <c r="H531" i="1"/>
  <c r="H571" i="1"/>
  <c r="H593" i="1"/>
  <c r="H609" i="1"/>
  <c r="H515" i="1"/>
  <c r="H541" i="1"/>
  <c r="H546" i="1"/>
  <c r="H575" i="1"/>
  <c r="H596" i="1"/>
  <c r="H612" i="1"/>
  <c r="H592" i="1"/>
  <c r="H608" i="1"/>
  <c r="H536" i="1"/>
  <c r="H552" i="1"/>
  <c r="H561" i="1"/>
  <c r="H527" i="1"/>
  <c r="H555" i="1"/>
  <c r="H581" i="1"/>
  <c r="H603" i="1"/>
  <c r="H611" i="1"/>
  <c r="H582" i="1"/>
  <c r="H520" i="1"/>
  <c r="H539" i="1"/>
  <c r="H559" i="1"/>
  <c r="H595" i="1"/>
  <c r="H585" i="1"/>
  <c r="H545" i="1"/>
  <c r="H562" i="1"/>
  <c r="H521" i="1"/>
  <c r="H570" i="1"/>
  <c r="H523" i="1"/>
  <c r="H602" i="1"/>
  <c r="H597" i="1"/>
  <c r="H517" i="1"/>
  <c r="H605" i="1"/>
  <c r="H572" i="1"/>
  <c r="H589" i="1"/>
  <c r="H551" i="1"/>
  <c r="H567" i="1"/>
  <c r="H556" i="1"/>
  <c r="H590" i="1"/>
  <c r="H576" i="1"/>
  <c r="H530" i="1"/>
  <c r="H607" i="1"/>
  <c r="H558" i="1"/>
  <c r="H529" i="1"/>
  <c r="H583" i="1"/>
  <c r="H563" i="1"/>
  <c r="H540" i="1"/>
  <c r="H535" i="1"/>
  <c r="H528" i="1"/>
  <c r="H532" i="1"/>
  <c r="H573" i="1"/>
  <c r="H591" i="1"/>
  <c r="H584" i="1"/>
  <c r="H604" i="1"/>
  <c r="H518" i="1"/>
  <c r="H514" i="1"/>
  <c r="H594" i="1"/>
  <c r="H543" i="1"/>
  <c r="H513" i="1"/>
  <c r="H606" i="1"/>
  <c r="H526" i="1"/>
  <c r="H564" i="1"/>
  <c r="H549" i="1"/>
  <c r="H548" i="1"/>
  <c r="H586" i="1"/>
  <c r="H519" i="1"/>
  <c r="H587" i="1"/>
  <c r="H600" i="1"/>
  <c r="H568" i="1"/>
  <c r="H554" i="1"/>
  <c r="H579" i="1"/>
  <c r="H560" i="1"/>
  <c r="H553" i="1"/>
  <c r="H533" i="1"/>
  <c r="H522" i="1"/>
  <c r="H610" i="1"/>
  <c r="H550" i="1"/>
  <c r="H574" i="1"/>
  <c r="H516" i="1"/>
  <c r="H557" i="1"/>
  <c r="H534" i="1"/>
  <c r="H580" i="1"/>
  <c r="H569" i="1"/>
  <c r="H565" i="1"/>
  <c r="H598" i="1"/>
  <c r="H538" i="1"/>
  <c r="H544" i="1"/>
  <c r="H274" i="1"/>
  <c r="H310" i="1"/>
  <c r="H312" i="1"/>
  <c r="H349" i="1"/>
  <c r="H390" i="1"/>
  <c r="H420" i="1"/>
  <c r="H482" i="1"/>
  <c r="H503" i="1"/>
  <c r="H275" i="1"/>
  <c r="H277" i="1"/>
  <c r="H340" i="1"/>
  <c r="H405" i="1"/>
  <c r="H439" i="1"/>
  <c r="H451" i="1"/>
  <c r="H267" i="1"/>
  <c r="H322" i="1"/>
  <c r="H362" i="1"/>
  <c r="H365" i="1"/>
  <c r="H435" i="1"/>
  <c r="H448" i="1"/>
  <c r="H444" i="1"/>
  <c r="H447" i="1"/>
  <c r="H409" i="1"/>
  <c r="H419" i="1"/>
  <c r="H428" i="1"/>
  <c r="H374" i="1"/>
  <c r="H338" i="1"/>
  <c r="H417" i="1"/>
  <c r="H392" i="1"/>
  <c r="H376" i="1"/>
  <c r="H295" i="1"/>
  <c r="H490" i="1"/>
  <c r="H455" i="1"/>
  <c r="H399" i="1"/>
  <c r="H356" i="1"/>
  <c r="H437" i="1"/>
  <c r="H388" i="1"/>
  <c r="H431" i="1"/>
  <c r="H400" i="1"/>
  <c r="H360" i="1"/>
  <c r="H265" i="1"/>
  <c r="H416" i="1"/>
  <c r="H393" i="1"/>
  <c r="H361" i="1"/>
  <c r="H495" i="1"/>
  <c r="H467" i="1"/>
  <c r="H309" i="1"/>
  <c r="H337" i="1"/>
  <c r="H271" i="1"/>
  <c r="H462" i="1"/>
  <c r="H415" i="1"/>
  <c r="H346" i="1"/>
  <c r="H370" i="1"/>
  <c r="H283" i="1"/>
  <c r="H404" i="1"/>
  <c r="H398" i="1"/>
  <c r="H433" i="1"/>
  <c r="H421" i="1"/>
  <c r="H332" i="1"/>
  <c r="H317" i="1"/>
  <c r="H264" i="1"/>
  <c r="H280" i="1"/>
  <c r="H486" i="1"/>
  <c r="H512" i="1"/>
  <c r="H425" i="1"/>
  <c r="H336" i="1"/>
  <c r="H329" i="1"/>
  <c r="H443" i="1"/>
  <c r="H347" i="1"/>
  <c r="H303" i="1"/>
  <c r="H487" i="1"/>
  <c r="H350" i="1"/>
  <c r="H330" i="1"/>
  <c r="H263" i="1"/>
  <c r="H499" i="1"/>
  <c r="H432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5" i="1"/>
  <c r="H469" i="1"/>
  <c r="H452" i="1"/>
  <c r="H436" i="1"/>
  <c r="H414" i="1"/>
  <c r="H302" i="1"/>
  <c r="H286" i="1"/>
  <c r="H509" i="1"/>
  <c r="H497" i="1"/>
  <c r="H481" i="1"/>
  <c r="H464" i="1"/>
  <c r="H397" i="1"/>
  <c r="H459" i="1"/>
  <c r="H483" i="1"/>
  <c r="H358" i="1"/>
  <c r="H348" i="1"/>
  <c r="H475" i="1"/>
  <c r="H377" i="1"/>
  <c r="H471" i="1"/>
  <c r="H403" i="1"/>
  <c r="H341" i="1"/>
  <c r="H507" i="1"/>
  <c r="H479" i="1"/>
  <c r="H494" i="1"/>
  <c r="H470" i="1"/>
  <c r="H442" i="1"/>
  <c r="H424" i="1"/>
  <c r="H413" i="1"/>
  <c r="H438" i="1"/>
  <c r="H427" i="1"/>
  <c r="H411" i="1"/>
  <c r="H502" i="1"/>
  <c r="H368" i="1"/>
  <c r="H501" i="1"/>
  <c r="H488" i="1"/>
  <c r="H477" i="1"/>
  <c r="H461" i="1"/>
  <c r="H430" i="1"/>
  <c r="H422" i="1"/>
  <c r="H406" i="1"/>
  <c r="H367" i="1"/>
  <c r="H363" i="1"/>
  <c r="H359" i="1"/>
  <c r="H355" i="1"/>
  <c r="H351" i="1"/>
  <c r="H294" i="1"/>
  <c r="H505" i="1"/>
  <c r="H489" i="1"/>
  <c r="H473" i="1"/>
  <c r="H457" i="1"/>
  <c r="H440" i="1"/>
  <c r="H383" i="1"/>
  <c r="H323" i="1"/>
  <c r="H343" i="1"/>
  <c r="H327" i="1"/>
  <c r="H381" i="1"/>
  <c r="H311" i="1"/>
  <c r="H307" i="1"/>
  <c r="H401" i="1"/>
  <c r="H324" i="1"/>
  <c r="H339" i="1"/>
  <c r="H372" i="1"/>
  <c r="H454" i="1"/>
  <c r="H463" i="1"/>
  <c r="H325" i="1"/>
  <c r="H498" i="1"/>
  <c r="H429" i="1"/>
  <c r="H506" i="1"/>
  <c r="H412" i="1"/>
  <c r="H369" i="1"/>
  <c r="H306" i="1"/>
  <c r="H318" i="1"/>
  <c r="H510" i="1"/>
  <c r="H480" i="1"/>
  <c r="H449" i="1"/>
  <c r="H395" i="1"/>
  <c r="H335" i="1"/>
  <c r="H410" i="1"/>
  <c r="H476" i="1"/>
  <c r="H446" i="1"/>
  <c r="H379" i="1"/>
  <c r="H386" i="1"/>
  <c r="H304" i="1"/>
  <c r="H288" i="1"/>
  <c r="H396" i="1"/>
  <c r="H366" i="1"/>
  <c r="H466" i="1"/>
  <c r="H354" i="1"/>
  <c r="H315" i="1"/>
  <c r="H478" i="1"/>
  <c r="H299" i="1"/>
  <c r="H272" i="1"/>
  <c r="H387" i="1"/>
  <c r="H500" i="1"/>
  <c r="H472" i="1"/>
  <c r="H364" i="1"/>
  <c r="H345" i="1"/>
  <c r="H445" i="1"/>
  <c r="H331" i="1"/>
  <c r="H268" i="1"/>
  <c r="H407" i="1"/>
  <c r="H508" i="1"/>
  <c r="H380" i="1"/>
  <c r="H333" i="1"/>
  <c r="H287" i="1"/>
  <c r="H450" i="1"/>
  <c r="H384" i="1"/>
  <c r="H492" i="1"/>
  <c r="H468" i="1"/>
  <c r="H434" i="1"/>
  <c r="H426" i="1"/>
  <c r="H496" i="1"/>
  <c r="H460" i="1"/>
  <c r="H342" i="1"/>
  <c r="H334" i="1"/>
  <c r="H320" i="1"/>
  <c r="H316" i="1"/>
  <c r="H305" i="1"/>
  <c r="H301" i="1"/>
  <c r="H297" i="1"/>
  <c r="H293" i="1"/>
  <c r="H289" i="1"/>
  <c r="H285" i="1"/>
  <c r="H281" i="1"/>
  <c r="H278" i="1"/>
  <c r="H296" i="1"/>
  <c r="H270" i="1"/>
  <c r="H313" i="1"/>
  <c r="H458" i="1"/>
  <c r="H491" i="1"/>
  <c r="H511" i="1"/>
  <c r="H353" i="1"/>
  <c r="H291" i="1"/>
  <c r="H423" i="1"/>
  <c r="H344" i="1"/>
  <c r="H382" i="1"/>
  <c r="H269" i="1"/>
  <c r="H453" i="1"/>
  <c r="H402" i="1"/>
  <c r="H375" i="1"/>
  <c r="H298" i="1"/>
  <c r="H282" i="1"/>
  <c r="H273" i="1"/>
  <c r="H484" i="1"/>
  <c r="H456" i="1"/>
  <c r="H394" i="1"/>
  <c r="H300" i="1"/>
  <c r="H266" i="1"/>
  <c r="H389" i="1"/>
  <c r="H378" i="1"/>
  <c r="H373" i="1"/>
  <c r="H284" i="1"/>
  <c r="H418" i="1"/>
  <c r="H371" i="1"/>
  <c r="H326" i="1"/>
  <c r="H292" i="1"/>
  <c r="H504" i="1"/>
  <c r="H290" i="1"/>
  <c r="H465" i="1"/>
  <c r="I267" i="1"/>
  <c r="I341" i="1"/>
  <c r="I348" i="1"/>
  <c r="I358" i="1"/>
  <c r="I360" i="1"/>
  <c r="I362" i="1"/>
  <c r="I372" i="1"/>
  <c r="I379" i="1"/>
  <c r="I409" i="1"/>
  <c r="I415" i="1"/>
  <c r="I461" i="1"/>
  <c r="I467" i="1"/>
  <c r="I470" i="1"/>
  <c r="I491" i="1"/>
  <c r="I494" i="1"/>
  <c r="I303" i="1"/>
  <c r="I312" i="1"/>
  <c r="I425" i="1"/>
  <c r="I427" i="1"/>
  <c r="I462" i="1"/>
  <c r="I499" i="1"/>
  <c r="I271" i="1"/>
  <c r="I289" i="1"/>
  <c r="I299" i="1"/>
  <c r="I443" i="1"/>
  <c r="I471" i="1"/>
  <c r="I474" i="1"/>
  <c r="I490" i="1"/>
  <c r="I347" i="1"/>
  <c r="I457" i="1"/>
  <c r="I463" i="1"/>
  <c r="I466" i="1"/>
  <c r="I498" i="1"/>
  <c r="I396" i="1"/>
  <c r="I411" i="1"/>
  <c r="I489" i="1"/>
  <c r="I431" i="1"/>
  <c r="I439" i="1"/>
  <c r="I487" i="1"/>
  <c r="I495" i="1"/>
  <c r="I416" i="1"/>
  <c r="I382" i="1"/>
  <c r="I480" i="1"/>
  <c r="I468" i="1"/>
  <c r="I410" i="1"/>
  <c r="I274" i="1"/>
  <c r="I349" i="1"/>
  <c r="I310" i="1"/>
  <c r="I331" i="1"/>
  <c r="I314" i="1"/>
  <c r="I266" i="1"/>
  <c r="I317" i="1"/>
  <c r="I482" i="1"/>
  <c r="I305" i="1"/>
  <c r="I459" i="1"/>
  <c r="I345" i="1"/>
  <c r="I313" i="1"/>
  <c r="I270" i="1"/>
  <c r="I454" i="1"/>
  <c r="I433" i="1"/>
  <c r="I376" i="1"/>
  <c r="I263" i="1"/>
  <c r="I458" i="1"/>
  <c r="I370" i="1"/>
  <c r="I504" i="1"/>
  <c r="I476" i="1"/>
  <c r="I456" i="1"/>
  <c r="I390" i="1"/>
  <c r="I350" i="1"/>
  <c r="I421" i="1"/>
  <c r="I384" i="1"/>
  <c r="I344" i="1"/>
  <c r="I293" i="1"/>
  <c r="I505" i="1"/>
  <c r="I481" i="1"/>
  <c r="I464" i="1"/>
  <c r="I366" i="1"/>
  <c r="I285" i="1"/>
  <c r="I264" i="1"/>
  <c r="I275" i="1"/>
  <c r="I509" i="1"/>
  <c r="I472" i="1"/>
  <c r="I320" i="1"/>
  <c r="I332" i="1"/>
  <c r="I309" i="1"/>
  <c r="I329" i="1"/>
  <c r="I502" i="1"/>
  <c r="I399" i="1"/>
  <c r="I508" i="1"/>
  <c r="I503" i="1"/>
  <c r="I475" i="1"/>
  <c r="I353" i="1"/>
  <c r="I291" i="1"/>
  <c r="I492" i="1"/>
  <c r="I400" i="1"/>
  <c r="I488" i="1"/>
  <c r="I469" i="1"/>
  <c r="I414" i="1"/>
  <c r="I268" i="1"/>
  <c r="I478" i="1"/>
  <c r="I325" i="1"/>
  <c r="I375" i="1"/>
  <c r="I374" i="1"/>
  <c r="I324" i="1"/>
  <c r="I479" i="1"/>
  <c r="I280" i="1"/>
  <c r="I429" i="1"/>
  <c r="I279" i="1"/>
  <c r="I473" i="1"/>
  <c r="I417" i="1"/>
  <c r="I401" i="1"/>
  <c r="I322" i="1"/>
  <c r="I369" i="1"/>
  <c r="I340" i="1"/>
  <c r="I493" i="1"/>
  <c r="I269" i="1"/>
  <c r="I335" i="1"/>
  <c r="I326" i="1"/>
  <c r="I290" i="1"/>
  <c r="I453" i="1"/>
  <c r="I381" i="1"/>
  <c r="I361" i="1"/>
  <c r="I426" i="1"/>
  <c r="I388" i="1"/>
  <c r="I297" i="1"/>
  <c r="I484" i="1"/>
  <c r="I449" i="1"/>
  <c r="I301" i="1"/>
  <c r="I394" i="1"/>
  <c r="I327" i="1"/>
  <c r="I398" i="1"/>
  <c r="I337" i="1"/>
  <c r="I450" i="1"/>
  <c r="I283" i="1"/>
  <c r="I392" i="1"/>
  <c r="I511" i="1"/>
  <c r="I451" i="1"/>
  <c r="I408" i="1"/>
  <c r="I512" i="1"/>
  <c r="I333" i="1"/>
  <c r="I357" i="1"/>
  <c r="I354" i="1"/>
  <c r="I276" i="1"/>
  <c r="I445" i="1"/>
  <c r="I383" i="1"/>
  <c r="I356" i="1"/>
  <c r="I287" i="1"/>
  <c r="I436" i="1"/>
  <c r="I440" i="1"/>
  <c r="I391" i="1"/>
  <c r="I395" i="1"/>
  <c r="I298" i="1"/>
  <c r="I282" i="1"/>
  <c r="I448" i="1"/>
  <c r="I342" i="1"/>
  <c r="I397" i="1"/>
  <c r="I393" i="1"/>
  <c r="I334" i="1"/>
  <c r="I338" i="1"/>
  <c r="I311" i="1"/>
  <c r="I404" i="1"/>
  <c r="I496" i="1"/>
  <c r="I437" i="1"/>
  <c r="I295" i="1"/>
  <c r="I486" i="1"/>
  <c r="I483" i="1"/>
  <c r="I402" i="1"/>
  <c r="I328" i="1"/>
  <c r="I424" i="1"/>
  <c r="I368" i="1"/>
  <c r="I446" i="1"/>
  <c r="I428" i="1"/>
  <c r="I302" i="1"/>
  <c r="I286" i="1"/>
  <c r="I273" i="1"/>
  <c r="I501" i="1"/>
  <c r="I432" i="1"/>
  <c r="I389" i="1"/>
  <c r="I307" i="1"/>
  <c r="I346" i="1"/>
  <c r="I330" i="1"/>
  <c r="I315" i="1"/>
  <c r="I296" i="1"/>
  <c r="I423" i="1"/>
  <c r="I405" i="1"/>
  <c r="I380" i="1"/>
  <c r="I378" i="1"/>
  <c r="I281" i="1"/>
  <c r="I318" i="1"/>
  <c r="I403" i="1"/>
  <c r="I510" i="1"/>
  <c r="I452" i="1"/>
  <c r="I477" i="1"/>
  <c r="I441" i="1"/>
  <c r="I413" i="1"/>
  <c r="I422" i="1"/>
  <c r="I365" i="1"/>
  <c r="I485" i="1"/>
  <c r="I465" i="1"/>
  <c r="I387" i="1"/>
  <c r="I438" i="1"/>
  <c r="I386" i="1"/>
  <c r="I497" i="1"/>
  <c r="I460" i="1"/>
  <c r="I412" i="1"/>
  <c r="I272" i="1"/>
  <c r="I336" i="1"/>
  <c r="I506" i="1"/>
  <c r="I455" i="1"/>
  <c r="I371" i="1"/>
  <c r="I507" i="1"/>
  <c r="I407" i="1"/>
  <c r="I364" i="1"/>
  <c r="I430" i="1"/>
  <c r="I434" i="1"/>
  <c r="I294" i="1"/>
  <c r="I373" i="1"/>
  <c r="I377" i="1"/>
  <c r="I319" i="1"/>
  <c r="I304" i="1"/>
  <c r="I288" i="1"/>
  <c r="I277" i="1"/>
  <c r="I500" i="1"/>
  <c r="I420" i="1"/>
  <c r="I343" i="1"/>
  <c r="I419" i="1"/>
  <c r="I435" i="1"/>
  <c r="I447" i="1"/>
  <c r="I308" i="1"/>
  <c r="I418" i="1"/>
  <c r="I321" i="1"/>
  <c r="I406" i="1"/>
  <c r="I352" i="1"/>
  <c r="I306" i="1"/>
  <c r="I444" i="1"/>
  <c r="I367" i="1"/>
  <c r="I359" i="1"/>
  <c r="I351" i="1"/>
  <c r="I323" i="1"/>
  <c r="I363" i="1"/>
  <c r="I265" i="1"/>
  <c r="I278" i="1"/>
  <c r="I292" i="1"/>
  <c r="I385" i="1"/>
  <c r="I339" i="1"/>
  <c r="I316" i="1"/>
  <c r="I300" i="1"/>
  <c r="I355" i="1"/>
  <c r="I442" i="1"/>
  <c r="I284" i="1"/>
  <c r="J299" i="1"/>
  <c r="J404" i="1"/>
  <c r="J439" i="1"/>
  <c r="J487" i="1"/>
  <c r="J267" i="1"/>
  <c r="J306" i="1"/>
  <c r="J310" i="1"/>
  <c r="J318" i="1"/>
  <c r="J357" i="1"/>
  <c r="J397" i="1"/>
  <c r="J419" i="1"/>
  <c r="J431" i="1"/>
  <c r="J268" i="1"/>
  <c r="J313" i="1"/>
  <c r="J346" i="1"/>
  <c r="J369" i="1"/>
  <c r="J348" i="1"/>
  <c r="J345" i="1"/>
  <c r="J372" i="1"/>
  <c r="J434" i="1"/>
  <c r="J377" i="1"/>
  <c r="J398" i="1"/>
  <c r="J305" i="1"/>
  <c r="J500" i="1"/>
  <c r="J444" i="1"/>
  <c r="J411" i="1"/>
  <c r="J373" i="1"/>
  <c r="J393" i="1"/>
  <c r="J341" i="1"/>
  <c r="J484" i="1"/>
  <c r="J396" i="1"/>
  <c r="J296" i="1"/>
  <c r="J475" i="1"/>
  <c r="J330" i="1"/>
  <c r="J381" i="1"/>
  <c r="J399" i="1"/>
  <c r="J492" i="1"/>
  <c r="J468" i="1"/>
  <c r="J415" i="1"/>
  <c r="J376" i="1"/>
  <c r="J488" i="1"/>
  <c r="J284" i="1"/>
  <c r="J495" i="1"/>
  <c r="J467" i="1"/>
  <c r="J403" i="1"/>
  <c r="J361" i="1"/>
  <c r="J317" i="1"/>
  <c r="J304" i="1"/>
  <c r="J288" i="1"/>
  <c r="J512" i="1"/>
  <c r="J508" i="1"/>
  <c r="J452" i="1"/>
  <c r="J334" i="1"/>
  <c r="J432" i="1"/>
  <c r="J427" i="1"/>
  <c r="J337" i="1"/>
  <c r="J471" i="1"/>
  <c r="J314" i="1"/>
  <c r="J511" i="1"/>
  <c r="J503" i="1"/>
  <c r="J451" i="1"/>
  <c r="J442" i="1"/>
  <c r="J456" i="1"/>
  <c r="J380" i="1"/>
  <c r="J333" i="1"/>
  <c r="J438" i="1"/>
  <c r="J356" i="1"/>
  <c r="J416" i="1"/>
  <c r="J388" i="1"/>
  <c r="J365" i="1"/>
  <c r="J275" i="1"/>
  <c r="J469" i="1"/>
  <c r="J395" i="1"/>
  <c r="J506" i="1"/>
  <c r="J482" i="1"/>
  <c r="J462" i="1"/>
  <c r="J450" i="1"/>
  <c r="J418" i="1"/>
  <c r="J402" i="1"/>
  <c r="J326" i="1"/>
  <c r="J294" i="1"/>
  <c r="J465" i="1"/>
  <c r="J379" i="1"/>
  <c r="J343" i="1"/>
  <c r="J327" i="1"/>
  <c r="J441" i="1"/>
  <c r="J446" i="1"/>
  <c r="J389" i="1"/>
  <c r="J283" i="1"/>
  <c r="J464" i="1"/>
  <c r="J392" i="1"/>
  <c r="J295" i="1"/>
  <c r="J360" i="1"/>
  <c r="J499" i="1"/>
  <c r="J300" i="1"/>
  <c r="J479" i="1"/>
  <c r="J447" i="1"/>
  <c r="J407" i="1"/>
  <c r="J353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9" i="1"/>
  <c r="J498" i="1"/>
  <c r="J486" i="1"/>
  <c r="J466" i="1"/>
  <c r="J458" i="1"/>
  <c r="J426" i="1"/>
  <c r="J410" i="1"/>
  <c r="J375" i="1"/>
  <c r="J371" i="1"/>
  <c r="J302" i="1"/>
  <c r="J286" i="1"/>
  <c r="J472" i="1"/>
  <c r="J461" i="1"/>
  <c r="J436" i="1"/>
  <c r="J342" i="1"/>
  <c r="J386" i="1"/>
  <c r="J433" i="1"/>
  <c r="J496" i="1"/>
  <c r="J263" i="1"/>
  <c r="J420" i="1"/>
  <c r="J507" i="1"/>
  <c r="J459" i="1"/>
  <c r="J428" i="1"/>
  <c r="J287" i="1"/>
  <c r="J502" i="1"/>
  <c r="J490" i="1"/>
  <c r="J478" i="1"/>
  <c r="J440" i="1"/>
  <c r="J363" i="1"/>
  <c r="J355" i="1"/>
  <c r="J485" i="1"/>
  <c r="J473" i="1"/>
  <c r="J425" i="1"/>
  <c r="J417" i="1"/>
  <c r="J409" i="1"/>
  <c r="J401" i="1"/>
  <c r="J437" i="1"/>
  <c r="J370" i="1"/>
  <c r="J362" i="1"/>
  <c r="J354" i="1"/>
  <c r="J339" i="1"/>
  <c r="J338" i="1"/>
  <c r="J320" i="1"/>
  <c r="J316" i="1"/>
  <c r="J344" i="1"/>
  <c r="J328" i="1"/>
  <c r="J319" i="1"/>
  <c r="J301" i="1"/>
  <c r="J297" i="1"/>
  <c r="J293" i="1"/>
  <c r="J289" i="1"/>
  <c r="J285" i="1"/>
  <c r="J281" i="1"/>
  <c r="J278" i="1"/>
  <c r="J308" i="1"/>
  <c r="J277" i="1"/>
  <c r="J272" i="1"/>
  <c r="J347" i="1"/>
  <c r="J280" i="1"/>
  <c r="J292" i="1"/>
  <c r="J321" i="1"/>
  <c r="J501" i="1"/>
  <c r="J453" i="1"/>
  <c r="J474" i="1"/>
  <c r="J443" i="1"/>
  <c r="J364" i="1"/>
  <c r="J329" i="1"/>
  <c r="J491" i="1"/>
  <c r="J325" i="1"/>
  <c r="J504" i="1"/>
  <c r="J483" i="1"/>
  <c r="J291" i="1"/>
  <c r="J408" i="1"/>
  <c r="J423" i="1"/>
  <c r="J424" i="1"/>
  <c r="J412" i="1"/>
  <c r="J322" i="1"/>
  <c r="J470" i="1"/>
  <c r="J414" i="1"/>
  <c r="J367" i="1"/>
  <c r="J359" i="1"/>
  <c r="J351" i="1"/>
  <c r="J273" i="1"/>
  <c r="J493" i="1"/>
  <c r="J477" i="1"/>
  <c r="J383" i="1"/>
  <c r="J421" i="1"/>
  <c r="J413" i="1"/>
  <c r="J405" i="1"/>
  <c r="J390" i="1"/>
  <c r="J366" i="1"/>
  <c r="J358" i="1"/>
  <c r="J350" i="1"/>
  <c r="J311" i="1"/>
  <c r="J307" i="1"/>
  <c r="J331" i="1"/>
  <c r="J336" i="1"/>
  <c r="J312" i="1"/>
  <c r="J315" i="1"/>
  <c r="J270" i="1"/>
  <c r="J276" i="1"/>
  <c r="J430" i="1"/>
  <c r="J264" i="1"/>
  <c r="J271" i="1"/>
  <c r="J463" i="1"/>
  <c r="J309" i="1"/>
  <c r="J476" i="1"/>
  <c r="J368" i="1"/>
  <c r="J303" i="1"/>
  <c r="J435" i="1"/>
  <c r="J505" i="1"/>
  <c r="J497" i="1"/>
  <c r="J481" i="1"/>
  <c r="J457" i="1"/>
  <c r="J449" i="1"/>
  <c r="J391" i="1"/>
  <c r="J335" i="1"/>
  <c r="J494" i="1"/>
  <c r="J454" i="1"/>
  <c r="J422" i="1"/>
  <c r="J290" i="1"/>
  <c r="J460" i="1"/>
  <c r="J394" i="1"/>
  <c r="J374" i="1"/>
  <c r="J332" i="1"/>
  <c r="J510" i="1"/>
  <c r="J445" i="1"/>
  <c r="J324" i="1"/>
  <c r="J265" i="1"/>
  <c r="J282" i="1"/>
  <c r="J323" i="1"/>
  <c r="J378" i="1"/>
  <c r="J429" i="1"/>
  <c r="J274" i="1"/>
  <c r="J406" i="1"/>
  <c r="J340" i="1"/>
  <c r="J266" i="1"/>
  <c r="J298" i="1"/>
  <c r="J382" i="1"/>
  <c r="G471" i="1"/>
  <c r="G495" i="1"/>
  <c r="G307" i="1"/>
  <c r="G360" i="1"/>
  <c r="G364" i="1"/>
  <c r="G376" i="1"/>
  <c r="G499" i="1"/>
  <c r="G439" i="1"/>
  <c r="G467" i="1"/>
  <c r="G507" i="1"/>
  <c r="G463" i="1"/>
  <c r="G487" i="1"/>
  <c r="G502" i="1"/>
  <c r="G491" i="1"/>
  <c r="G474" i="1"/>
  <c r="G454" i="1"/>
  <c r="G337" i="1"/>
  <c r="G271" i="1"/>
  <c r="G267" i="1"/>
  <c r="G388" i="1"/>
  <c r="G329" i="1"/>
  <c r="G415" i="1"/>
  <c r="G272" i="1"/>
  <c r="G433" i="1"/>
  <c r="G508" i="1"/>
  <c r="G485" i="1"/>
  <c r="G506" i="1"/>
  <c r="G461" i="1"/>
  <c r="G482" i="1"/>
  <c r="G427" i="1"/>
  <c r="G332" i="1"/>
  <c r="G441" i="1"/>
  <c r="G411" i="1"/>
  <c r="G325" i="1"/>
  <c r="G419" i="1"/>
  <c r="G345" i="1"/>
  <c r="G437" i="1"/>
  <c r="G310" i="1"/>
  <c r="G283" i="1"/>
  <c r="G392" i="1"/>
  <c r="G295" i="1"/>
  <c r="G264" i="1"/>
  <c r="G443" i="1"/>
  <c r="G384" i="1"/>
  <c r="G348" i="1"/>
  <c r="G445" i="1"/>
  <c r="G483" i="1"/>
  <c r="G498" i="1"/>
  <c r="G473" i="1"/>
  <c r="G265" i="1"/>
  <c r="G372" i="1"/>
  <c r="G263" i="1"/>
  <c r="G403" i="1"/>
  <c r="G268" i="1"/>
  <c r="G407" i="1"/>
  <c r="G511" i="1"/>
  <c r="G494" i="1"/>
  <c r="G470" i="1"/>
  <c r="G512" i="1"/>
  <c r="G459" i="1"/>
  <c r="G451" i="1"/>
  <c r="G287" i="1"/>
  <c r="G315" i="1"/>
  <c r="G303" i="1"/>
  <c r="G299" i="1"/>
  <c r="G446" i="1"/>
  <c r="G430" i="1"/>
  <c r="G269" i="1"/>
  <c r="G434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42" i="1"/>
  <c r="G383" i="1"/>
  <c r="G342" i="1"/>
  <c r="G389" i="1"/>
  <c r="G378" i="1"/>
  <c r="G425" i="1"/>
  <c r="G417" i="1"/>
  <c r="G409" i="1"/>
  <c r="G401" i="1"/>
  <c r="G277" i="1"/>
  <c r="G318" i="1"/>
  <c r="G314" i="1"/>
  <c r="G486" i="1"/>
  <c r="G291" i="1"/>
  <c r="G280" i="1"/>
  <c r="G479" i="1"/>
  <c r="G462" i="1"/>
  <c r="G328" i="1"/>
  <c r="G423" i="1"/>
  <c r="G336" i="1"/>
  <c r="G340" i="1"/>
  <c r="G322" i="1"/>
  <c r="G306" i="1"/>
  <c r="G391" i="1"/>
  <c r="G335" i="1"/>
  <c r="G504" i="1"/>
  <c r="G492" i="1"/>
  <c r="G480" i="1"/>
  <c r="G472" i="1"/>
  <c r="G453" i="1"/>
  <c r="G438" i="1"/>
  <c r="G414" i="1"/>
  <c r="G326" i="1"/>
  <c r="G298" i="1"/>
  <c r="G282" i="1"/>
  <c r="G273" i="1"/>
  <c r="G432" i="1"/>
  <c r="G394" i="1"/>
  <c r="G373" i="1"/>
  <c r="G421" i="1"/>
  <c r="G413" i="1"/>
  <c r="G405" i="1"/>
  <c r="G390" i="1"/>
  <c r="G385" i="1"/>
  <c r="G365" i="1"/>
  <c r="G465" i="1"/>
  <c r="G450" i="1"/>
  <c r="G493" i="1"/>
  <c r="G313" i="1"/>
  <c r="G309" i="1"/>
  <c r="G396" i="1"/>
  <c r="G447" i="1"/>
  <c r="G503" i="1"/>
  <c r="G356" i="1"/>
  <c r="G324" i="1"/>
  <c r="G387" i="1"/>
  <c r="G464" i="1"/>
  <c r="G452" i="1"/>
  <c r="G418" i="1"/>
  <c r="G371" i="1"/>
  <c r="G294" i="1"/>
  <c r="G509" i="1"/>
  <c r="G448" i="1"/>
  <c r="G343" i="1"/>
  <c r="G416" i="1"/>
  <c r="G400" i="1"/>
  <c r="G393" i="1"/>
  <c r="G382" i="1"/>
  <c r="G369" i="1"/>
  <c r="G358" i="1"/>
  <c r="G350" i="1"/>
  <c r="G292" i="1"/>
  <c r="G341" i="1"/>
  <c r="G477" i="1"/>
  <c r="G458" i="1"/>
  <c r="G380" i="1"/>
  <c r="G333" i="1"/>
  <c r="G475" i="1"/>
  <c r="G344" i="1"/>
  <c r="G276" i="1"/>
  <c r="G436" i="1"/>
  <c r="G440" i="1"/>
  <c r="G510" i="1"/>
  <c r="G500" i="1"/>
  <c r="G488" i="1"/>
  <c r="G460" i="1"/>
  <c r="G449" i="1"/>
  <c r="G478" i="1"/>
  <c r="G317" i="1"/>
  <c r="G321" i="1"/>
  <c r="G399" i="1"/>
  <c r="G490" i="1"/>
  <c r="G455" i="1"/>
  <c r="G352" i="1"/>
  <c r="G497" i="1"/>
  <c r="G484" i="1"/>
  <c r="G457" i="1"/>
  <c r="G402" i="1"/>
  <c r="G375" i="1"/>
  <c r="G302" i="1"/>
  <c r="G286" i="1"/>
  <c r="G323" i="1"/>
  <c r="G386" i="1"/>
  <c r="G327" i="1"/>
  <c r="G424" i="1"/>
  <c r="G408" i="1"/>
  <c r="G398" i="1"/>
  <c r="G374" i="1"/>
  <c r="G362" i="1"/>
  <c r="G354" i="1"/>
  <c r="G346" i="1"/>
  <c r="G330" i="1"/>
  <c r="G300" i="1"/>
  <c r="G284" i="1"/>
  <c r="G266" i="1"/>
  <c r="G274" i="1"/>
  <c r="G431" i="1"/>
  <c r="G368" i="1"/>
  <c r="G466" i="1"/>
  <c r="G429" i="1"/>
  <c r="G279" i="1"/>
  <c r="G435" i="1"/>
  <c r="G319" i="1"/>
  <c r="G275" i="1"/>
  <c r="G395" i="1"/>
  <c r="G505" i="1"/>
  <c r="G481" i="1"/>
  <c r="G468" i="1"/>
  <c r="G410" i="1"/>
  <c r="G379" i="1"/>
  <c r="G381" i="1"/>
  <c r="G320" i="1"/>
  <c r="G357" i="1"/>
  <c r="G331" i="1"/>
  <c r="G312" i="1"/>
  <c r="G293" i="1"/>
  <c r="G278" i="1"/>
  <c r="G296" i="1"/>
  <c r="G426" i="1"/>
  <c r="G404" i="1"/>
  <c r="G338" i="1"/>
  <c r="G370" i="1"/>
  <c r="G353" i="1"/>
  <c r="G316" i="1"/>
  <c r="G304" i="1"/>
  <c r="G397" i="1"/>
  <c r="G377" i="1"/>
  <c r="G366" i="1"/>
  <c r="G349" i="1"/>
  <c r="G305" i="1"/>
  <c r="G297" i="1"/>
  <c r="G289" i="1"/>
  <c r="G281" i="1"/>
  <c r="G420" i="1"/>
  <c r="G334" i="1"/>
  <c r="G339" i="1"/>
  <c r="G311" i="1"/>
  <c r="G361" i="1"/>
  <c r="G288" i="1"/>
  <c r="G412" i="1"/>
  <c r="G347" i="1"/>
  <c r="G301" i="1"/>
  <c r="G285" i="1"/>
  <c r="G308" i="1"/>
  <c r="G270" i="1"/>
  <c r="I12" i="1"/>
  <c r="G12" i="1"/>
  <c r="H12" i="1"/>
  <c r="F12" i="1"/>
  <c r="F9" i="1"/>
  <c r="K503" i="1" l="1"/>
  <c r="L503" i="1" s="1"/>
  <c r="M503" i="1" s="1"/>
  <c r="K426" i="1"/>
  <c r="L426" i="1" s="1"/>
  <c r="M426" i="1" s="1"/>
  <c r="K535" i="1"/>
  <c r="L535" i="1" s="1"/>
  <c r="M535" i="1" s="1"/>
  <c r="K558" i="1"/>
  <c r="L558" i="1" s="1"/>
  <c r="M558" i="1" s="1"/>
  <c r="K574" i="1"/>
  <c r="L574" i="1" s="1"/>
  <c r="M574" i="1" s="1"/>
  <c r="K548" i="1"/>
  <c r="L548" i="1" s="1"/>
  <c r="M548" i="1" s="1"/>
  <c r="K587" i="1"/>
  <c r="L587" i="1" s="1"/>
  <c r="M587" i="1" s="1"/>
  <c r="K514" i="1"/>
  <c r="L514" i="1" s="1"/>
  <c r="M514" i="1" s="1"/>
  <c r="K524" i="1"/>
  <c r="L524" i="1" s="1"/>
  <c r="M524" i="1" s="1"/>
  <c r="K605" i="1"/>
  <c r="L605" i="1" s="1"/>
  <c r="M605" i="1" s="1"/>
  <c r="K517" i="1"/>
  <c r="L517" i="1" s="1"/>
  <c r="M517" i="1" s="1"/>
  <c r="K600" i="1"/>
  <c r="L600" i="1" s="1"/>
  <c r="M600" i="1" s="1"/>
  <c r="K561" i="1"/>
  <c r="L561" i="1" s="1"/>
  <c r="M561" i="1" s="1"/>
  <c r="K582" i="1"/>
  <c r="L582" i="1" s="1"/>
  <c r="M582" i="1" s="1"/>
  <c r="K302" i="1"/>
  <c r="L302" i="1" s="1"/>
  <c r="M302" i="1" s="1"/>
  <c r="K508" i="1"/>
  <c r="L508" i="1" s="1"/>
  <c r="M508" i="1" s="1"/>
  <c r="K319" i="1"/>
  <c r="L319" i="1" s="1"/>
  <c r="M319" i="1" s="1"/>
  <c r="K480" i="1"/>
  <c r="L480" i="1" s="1"/>
  <c r="M480" i="1" s="1"/>
  <c r="K494" i="1"/>
  <c r="L494" i="1" s="1"/>
  <c r="M494" i="1" s="1"/>
  <c r="K557" i="1"/>
  <c r="L557" i="1" s="1"/>
  <c r="M557" i="1" s="1"/>
  <c r="K536" i="1"/>
  <c r="L536" i="1" s="1"/>
  <c r="M536" i="1" s="1"/>
  <c r="K551" i="1"/>
  <c r="L551" i="1" s="1"/>
  <c r="M551" i="1" s="1"/>
  <c r="K553" i="1"/>
  <c r="L553" i="1" s="1"/>
  <c r="M553" i="1" s="1"/>
  <c r="K541" i="1"/>
  <c r="L541" i="1" s="1"/>
  <c r="M541" i="1" s="1"/>
  <c r="K570" i="1"/>
  <c r="L570" i="1" s="1"/>
  <c r="M570" i="1" s="1"/>
  <c r="K348" i="1"/>
  <c r="L348" i="1" s="1"/>
  <c r="M348" i="1" s="1"/>
  <c r="K521" i="1"/>
  <c r="L521" i="1" s="1"/>
  <c r="M521" i="1" s="1"/>
  <c r="K539" i="1"/>
  <c r="L539" i="1" s="1"/>
  <c r="M539" i="1" s="1"/>
  <c r="K581" i="1"/>
  <c r="L581" i="1" s="1"/>
  <c r="M581" i="1" s="1"/>
  <c r="K449" i="1"/>
  <c r="L449" i="1" s="1"/>
  <c r="M449" i="1" s="1"/>
  <c r="K388" i="1"/>
  <c r="L388" i="1" s="1"/>
  <c r="M388" i="1" s="1"/>
  <c r="K598" i="1"/>
  <c r="L598" i="1" s="1"/>
  <c r="M598" i="1" s="1"/>
  <c r="K519" i="1"/>
  <c r="L519" i="1" s="1"/>
  <c r="M519" i="1" s="1"/>
  <c r="K390" i="1"/>
  <c r="L390" i="1" s="1"/>
  <c r="M390" i="1" s="1"/>
  <c r="K423" i="1"/>
  <c r="L423" i="1" s="1"/>
  <c r="M423" i="1" s="1"/>
  <c r="K342" i="1"/>
  <c r="L342" i="1" s="1"/>
  <c r="M342" i="1" s="1"/>
  <c r="K590" i="1"/>
  <c r="L590" i="1" s="1"/>
  <c r="M590" i="1" s="1"/>
  <c r="K599" i="1"/>
  <c r="L599" i="1" s="1"/>
  <c r="M599" i="1" s="1"/>
  <c r="K601" i="1"/>
  <c r="L601" i="1" s="1"/>
  <c r="M601" i="1" s="1"/>
  <c r="K542" i="1"/>
  <c r="L542" i="1" s="1"/>
  <c r="M542" i="1" s="1"/>
  <c r="K528" i="1"/>
  <c r="L528" i="1" s="1"/>
  <c r="M528" i="1" s="1"/>
  <c r="K523" i="1"/>
  <c r="L523" i="1" s="1"/>
  <c r="M523" i="1" s="1"/>
  <c r="K583" i="1"/>
  <c r="L583" i="1" s="1"/>
  <c r="M583" i="1" s="1"/>
  <c r="K610" i="1"/>
  <c r="L610" i="1" s="1"/>
  <c r="M610" i="1" s="1"/>
  <c r="K560" i="1"/>
  <c r="L560" i="1" s="1"/>
  <c r="M560" i="1" s="1"/>
  <c r="K566" i="1"/>
  <c r="L566" i="1" s="1"/>
  <c r="M566" i="1" s="1"/>
  <c r="K573" i="1"/>
  <c r="L573" i="1" s="1"/>
  <c r="M573" i="1" s="1"/>
  <c r="K562" i="1"/>
  <c r="L562" i="1" s="1"/>
  <c r="M562" i="1" s="1"/>
  <c r="K527" i="1"/>
  <c r="L527" i="1" s="1"/>
  <c r="M527" i="1" s="1"/>
  <c r="K603" i="1"/>
  <c r="L603" i="1" s="1"/>
  <c r="M603" i="1" s="1"/>
  <c r="K522" i="1"/>
  <c r="L522" i="1" s="1"/>
  <c r="M522" i="1" s="1"/>
  <c r="K537" i="1"/>
  <c r="L537" i="1" s="1"/>
  <c r="M537" i="1" s="1"/>
  <c r="K611" i="1"/>
  <c r="L611" i="1" s="1"/>
  <c r="M611" i="1" s="1"/>
  <c r="K540" i="1"/>
  <c r="L540" i="1" s="1"/>
  <c r="M540" i="1" s="1"/>
  <c r="K597" i="1"/>
  <c r="L597" i="1" s="1"/>
  <c r="M597" i="1" s="1"/>
  <c r="K538" i="1"/>
  <c r="L538" i="1" s="1"/>
  <c r="M538" i="1" s="1"/>
  <c r="K595" i="1"/>
  <c r="L595" i="1" s="1"/>
  <c r="M595" i="1" s="1"/>
  <c r="K530" i="1"/>
  <c r="L530" i="1" s="1"/>
  <c r="M530" i="1" s="1"/>
  <c r="K550" i="1"/>
  <c r="L550" i="1" s="1"/>
  <c r="M550" i="1" s="1"/>
  <c r="K577" i="1"/>
  <c r="L577" i="1" s="1"/>
  <c r="M577" i="1" s="1"/>
  <c r="K555" i="1"/>
  <c r="L555" i="1" s="1"/>
  <c r="M555" i="1" s="1"/>
  <c r="K606" i="1"/>
  <c r="L606" i="1" s="1"/>
  <c r="M606" i="1" s="1"/>
  <c r="K559" i="1"/>
  <c r="L559" i="1" s="1"/>
  <c r="M559" i="1" s="1"/>
  <c r="K525" i="1"/>
  <c r="L525" i="1" s="1"/>
  <c r="M525" i="1" s="1"/>
  <c r="K609" i="1"/>
  <c r="L609" i="1" s="1"/>
  <c r="M609" i="1" s="1"/>
  <c r="K572" i="1"/>
  <c r="L572" i="1" s="1"/>
  <c r="M572" i="1" s="1"/>
  <c r="K533" i="1"/>
  <c r="L533" i="1" s="1"/>
  <c r="M533" i="1" s="1"/>
  <c r="K575" i="1"/>
  <c r="L575" i="1" s="1"/>
  <c r="M575" i="1" s="1"/>
  <c r="K564" i="1"/>
  <c r="L564" i="1" s="1"/>
  <c r="M564" i="1" s="1"/>
  <c r="K554" i="1"/>
  <c r="L554" i="1" s="1"/>
  <c r="M554" i="1" s="1"/>
  <c r="K580" i="1"/>
  <c r="L580" i="1" s="1"/>
  <c r="M580" i="1" s="1"/>
  <c r="K585" i="1"/>
  <c r="L585" i="1" s="1"/>
  <c r="M585" i="1" s="1"/>
  <c r="K534" i="1"/>
  <c r="L534" i="1" s="1"/>
  <c r="M534" i="1" s="1"/>
  <c r="K531" i="1"/>
  <c r="L531" i="1" s="1"/>
  <c r="M531" i="1" s="1"/>
  <c r="K546" i="1"/>
  <c r="L546" i="1" s="1"/>
  <c r="M546" i="1" s="1"/>
  <c r="K563" i="1"/>
  <c r="L563" i="1" s="1"/>
  <c r="M563" i="1" s="1"/>
  <c r="K518" i="1"/>
  <c r="L518" i="1" s="1"/>
  <c r="M518" i="1" s="1"/>
  <c r="K520" i="1"/>
  <c r="L520" i="1" s="1"/>
  <c r="M520" i="1" s="1"/>
  <c r="K556" i="1"/>
  <c r="L556" i="1" s="1"/>
  <c r="M556" i="1" s="1"/>
  <c r="K543" i="1"/>
  <c r="L543" i="1" s="1"/>
  <c r="M543" i="1" s="1"/>
  <c r="K568" i="1"/>
  <c r="L568" i="1" s="1"/>
  <c r="M568" i="1" s="1"/>
  <c r="K529" i="1"/>
  <c r="L529" i="1" s="1"/>
  <c r="M529" i="1" s="1"/>
  <c r="K576" i="1"/>
  <c r="L576" i="1" s="1"/>
  <c r="M576" i="1" s="1"/>
  <c r="K569" i="1"/>
  <c r="L569" i="1" s="1"/>
  <c r="M569" i="1" s="1"/>
  <c r="K578" i="1"/>
  <c r="L578" i="1" s="1"/>
  <c r="M578" i="1" s="1"/>
  <c r="K612" i="1"/>
  <c r="L612" i="1" s="1"/>
  <c r="M612" i="1" s="1"/>
  <c r="K444" i="1"/>
  <c r="L444" i="1" s="1"/>
  <c r="M444" i="1" s="1"/>
  <c r="K384" i="1"/>
  <c r="L384" i="1" s="1"/>
  <c r="M384" i="1" s="1"/>
  <c r="K526" i="1"/>
  <c r="L526" i="1" s="1"/>
  <c r="M526" i="1" s="1"/>
  <c r="K604" i="1"/>
  <c r="L604" i="1" s="1"/>
  <c r="M604" i="1" s="1"/>
  <c r="K544" i="1"/>
  <c r="L544" i="1" s="1"/>
  <c r="M544" i="1" s="1"/>
  <c r="K579" i="1"/>
  <c r="L579" i="1" s="1"/>
  <c r="M579" i="1" s="1"/>
  <c r="K571" i="1"/>
  <c r="L571" i="1" s="1"/>
  <c r="M571" i="1" s="1"/>
  <c r="K593" i="1"/>
  <c r="L593" i="1" s="1"/>
  <c r="M593" i="1" s="1"/>
  <c r="K532" i="1"/>
  <c r="L532" i="1" s="1"/>
  <c r="M532" i="1" s="1"/>
  <c r="K549" i="1"/>
  <c r="L549" i="1" s="1"/>
  <c r="M549" i="1" s="1"/>
  <c r="K589" i="1"/>
  <c r="L589" i="1" s="1"/>
  <c r="M589" i="1" s="1"/>
  <c r="K565" i="1"/>
  <c r="L565" i="1" s="1"/>
  <c r="M565" i="1" s="1"/>
  <c r="K608" i="1"/>
  <c r="L608" i="1" s="1"/>
  <c r="M608" i="1" s="1"/>
  <c r="K513" i="1"/>
  <c r="L513" i="1" s="1"/>
  <c r="M513" i="1" s="1"/>
  <c r="K596" i="1"/>
  <c r="L596" i="1" s="1"/>
  <c r="M596" i="1" s="1"/>
  <c r="K547" i="1"/>
  <c r="L547" i="1" s="1"/>
  <c r="M547" i="1" s="1"/>
  <c r="K552" i="1"/>
  <c r="L552" i="1" s="1"/>
  <c r="M552" i="1" s="1"/>
  <c r="K515" i="1"/>
  <c r="L515" i="1" s="1"/>
  <c r="M515" i="1" s="1"/>
  <c r="K516" i="1"/>
  <c r="L516" i="1" s="1"/>
  <c r="M516" i="1" s="1"/>
  <c r="K602" i="1"/>
  <c r="L602" i="1" s="1"/>
  <c r="M602" i="1" s="1"/>
  <c r="K607" i="1"/>
  <c r="L607" i="1" s="1"/>
  <c r="M607" i="1" s="1"/>
  <c r="K584" i="1"/>
  <c r="L584" i="1" s="1"/>
  <c r="M584" i="1" s="1"/>
  <c r="K594" i="1"/>
  <c r="L594" i="1" s="1"/>
  <c r="M594" i="1" s="1"/>
  <c r="K567" i="1"/>
  <c r="L567" i="1" s="1"/>
  <c r="M567" i="1" s="1"/>
  <c r="K591" i="1"/>
  <c r="L591" i="1" s="1"/>
  <c r="M591" i="1" s="1"/>
  <c r="K545" i="1"/>
  <c r="L545" i="1" s="1"/>
  <c r="M545" i="1" s="1"/>
  <c r="K592" i="1"/>
  <c r="L592" i="1" s="1"/>
  <c r="M592" i="1" s="1"/>
  <c r="K586" i="1"/>
  <c r="L586" i="1" s="1"/>
  <c r="M586" i="1" s="1"/>
  <c r="K588" i="1"/>
  <c r="L588" i="1" s="1"/>
  <c r="M588" i="1" s="1"/>
  <c r="K292" i="1"/>
  <c r="L292" i="1" s="1"/>
  <c r="M292" i="1" s="1"/>
  <c r="K493" i="1"/>
  <c r="L493" i="1" s="1"/>
  <c r="M493" i="1" s="1"/>
  <c r="K454" i="1"/>
  <c r="L454" i="1" s="1"/>
  <c r="M454" i="1" s="1"/>
  <c r="K507" i="1"/>
  <c r="L507" i="1" s="1"/>
  <c r="M507" i="1" s="1"/>
  <c r="K278" i="1"/>
  <c r="L278" i="1" s="1"/>
  <c r="M278" i="1" s="1"/>
  <c r="K457" i="1"/>
  <c r="L457" i="1" s="1"/>
  <c r="M457" i="1" s="1"/>
  <c r="K270" i="1"/>
  <c r="L270" i="1" s="1"/>
  <c r="M270" i="1" s="1"/>
  <c r="K347" i="1"/>
  <c r="L347" i="1" s="1"/>
  <c r="M347" i="1" s="1"/>
  <c r="K311" i="1"/>
  <c r="L311" i="1" s="1"/>
  <c r="M311" i="1" s="1"/>
  <c r="K281" i="1"/>
  <c r="L281" i="1" s="1"/>
  <c r="M281" i="1" s="1"/>
  <c r="K349" i="1"/>
  <c r="L349" i="1" s="1"/>
  <c r="M349" i="1" s="1"/>
  <c r="K304" i="1"/>
  <c r="L304" i="1" s="1"/>
  <c r="M304" i="1" s="1"/>
  <c r="K338" i="1"/>
  <c r="L338" i="1" s="1"/>
  <c r="M338" i="1" s="1"/>
  <c r="K357" i="1"/>
  <c r="L357" i="1" s="1"/>
  <c r="M357" i="1" s="1"/>
  <c r="K410" i="1"/>
  <c r="L410" i="1" s="1"/>
  <c r="M410" i="1" s="1"/>
  <c r="K395" i="1"/>
  <c r="L395" i="1" s="1"/>
  <c r="M395" i="1" s="1"/>
  <c r="K279" i="1"/>
  <c r="L279" i="1" s="1"/>
  <c r="M279" i="1" s="1"/>
  <c r="K431" i="1"/>
  <c r="L431" i="1" s="1"/>
  <c r="M431" i="1" s="1"/>
  <c r="K300" i="1"/>
  <c r="L300" i="1" s="1"/>
  <c r="M300" i="1" s="1"/>
  <c r="K362" i="1"/>
  <c r="L362" i="1" s="1"/>
  <c r="M362" i="1" s="1"/>
  <c r="K424" i="1"/>
  <c r="L424" i="1" s="1"/>
  <c r="M424" i="1" s="1"/>
  <c r="K286" i="1"/>
  <c r="L286" i="1" s="1"/>
  <c r="M286" i="1" s="1"/>
  <c r="K455" i="1"/>
  <c r="L455" i="1" s="1"/>
  <c r="M455" i="1" s="1"/>
  <c r="K317" i="1"/>
  <c r="L317" i="1" s="1"/>
  <c r="M317" i="1" s="1"/>
  <c r="K488" i="1"/>
  <c r="L488" i="1" s="1"/>
  <c r="M488" i="1" s="1"/>
  <c r="K436" i="1"/>
  <c r="L436" i="1" s="1"/>
  <c r="M436" i="1" s="1"/>
  <c r="K333" i="1"/>
  <c r="L333" i="1" s="1"/>
  <c r="M333" i="1" s="1"/>
  <c r="K369" i="1"/>
  <c r="L369" i="1" s="1"/>
  <c r="M369" i="1" s="1"/>
  <c r="K416" i="1"/>
  <c r="L416" i="1" s="1"/>
  <c r="M416" i="1" s="1"/>
  <c r="K294" i="1"/>
  <c r="L294" i="1" s="1"/>
  <c r="M294" i="1" s="1"/>
  <c r="K464" i="1"/>
  <c r="L464" i="1" s="1"/>
  <c r="M464" i="1" s="1"/>
  <c r="K313" i="1"/>
  <c r="L313" i="1" s="1"/>
  <c r="M313" i="1" s="1"/>
  <c r="K365" i="1"/>
  <c r="L365" i="1" s="1"/>
  <c r="M365" i="1" s="1"/>
  <c r="K413" i="1"/>
  <c r="L413" i="1" s="1"/>
  <c r="M413" i="1" s="1"/>
  <c r="K432" i="1"/>
  <c r="L432" i="1" s="1"/>
  <c r="M432" i="1" s="1"/>
  <c r="K326" i="1"/>
  <c r="L326" i="1" s="1"/>
  <c r="M326" i="1" s="1"/>
  <c r="K472" i="1"/>
  <c r="L472" i="1" s="1"/>
  <c r="M472" i="1" s="1"/>
  <c r="K335" i="1"/>
  <c r="L335" i="1" s="1"/>
  <c r="M335" i="1" s="1"/>
  <c r="K340" i="1"/>
  <c r="L340" i="1" s="1"/>
  <c r="M340" i="1" s="1"/>
  <c r="K462" i="1"/>
  <c r="L462" i="1" s="1"/>
  <c r="M462" i="1" s="1"/>
  <c r="K486" i="1"/>
  <c r="L486" i="1" s="1"/>
  <c r="M486" i="1" s="1"/>
  <c r="K401" i="1"/>
  <c r="L401" i="1" s="1"/>
  <c r="M401" i="1" s="1"/>
  <c r="K378" i="1"/>
  <c r="L378" i="1" s="1"/>
  <c r="M378" i="1" s="1"/>
  <c r="K442" i="1"/>
  <c r="L442" i="1" s="1"/>
  <c r="M442" i="1" s="1"/>
  <c r="K359" i="1"/>
  <c r="L359" i="1" s="1"/>
  <c r="M359" i="1" s="1"/>
  <c r="K422" i="1"/>
  <c r="L422" i="1" s="1"/>
  <c r="M422" i="1" s="1"/>
  <c r="K469" i="1"/>
  <c r="L469" i="1" s="1"/>
  <c r="M469" i="1" s="1"/>
  <c r="K501" i="1"/>
  <c r="L501" i="1" s="1"/>
  <c r="M501" i="1" s="1"/>
  <c r="K446" i="1"/>
  <c r="L446" i="1" s="1"/>
  <c r="M446" i="1" s="1"/>
  <c r="K287" i="1"/>
  <c r="L287" i="1" s="1"/>
  <c r="M287" i="1" s="1"/>
  <c r="K470" i="1"/>
  <c r="L470" i="1" s="1"/>
  <c r="M470" i="1" s="1"/>
  <c r="K268" i="1"/>
  <c r="L268" i="1" s="1"/>
  <c r="M268" i="1" s="1"/>
  <c r="K265" i="1"/>
  <c r="L265" i="1" s="1"/>
  <c r="M265" i="1" s="1"/>
  <c r="K445" i="1"/>
  <c r="L445" i="1" s="1"/>
  <c r="M445" i="1" s="1"/>
  <c r="K264" i="1"/>
  <c r="L264" i="1" s="1"/>
  <c r="M264" i="1" s="1"/>
  <c r="K310" i="1"/>
  <c r="L310" i="1" s="1"/>
  <c r="M310" i="1" s="1"/>
  <c r="K325" i="1"/>
  <c r="L325" i="1" s="1"/>
  <c r="M325" i="1" s="1"/>
  <c r="K427" i="1"/>
  <c r="L427" i="1" s="1"/>
  <c r="M427" i="1" s="1"/>
  <c r="K485" i="1"/>
  <c r="L485" i="1" s="1"/>
  <c r="M485" i="1" s="1"/>
  <c r="K415" i="1"/>
  <c r="L415" i="1" s="1"/>
  <c r="M415" i="1" s="1"/>
  <c r="K271" i="1"/>
  <c r="L271" i="1" s="1"/>
  <c r="M271" i="1" s="1"/>
  <c r="K491" i="1"/>
  <c r="L491" i="1" s="1"/>
  <c r="M491" i="1" s="1"/>
  <c r="K376" i="1"/>
  <c r="L376" i="1" s="1"/>
  <c r="M376" i="1" s="1"/>
  <c r="K495" i="1"/>
  <c r="L495" i="1" s="1"/>
  <c r="M495" i="1" s="1"/>
  <c r="K437" i="1"/>
  <c r="L437" i="1" s="1"/>
  <c r="M437" i="1" s="1"/>
  <c r="K285" i="1"/>
  <c r="L285" i="1" s="1"/>
  <c r="M285" i="1" s="1"/>
  <c r="K288" i="1"/>
  <c r="L288" i="1" s="1"/>
  <c r="M288" i="1" s="1"/>
  <c r="K334" i="1"/>
  <c r="L334" i="1" s="1"/>
  <c r="M334" i="1" s="1"/>
  <c r="K297" i="1"/>
  <c r="L297" i="1" s="1"/>
  <c r="M297" i="1" s="1"/>
  <c r="K377" i="1"/>
  <c r="L377" i="1" s="1"/>
  <c r="M377" i="1" s="1"/>
  <c r="K353" i="1"/>
  <c r="L353" i="1" s="1"/>
  <c r="M353" i="1" s="1"/>
  <c r="K312" i="1"/>
  <c r="L312" i="1" s="1"/>
  <c r="M312" i="1" s="1"/>
  <c r="K381" i="1"/>
  <c r="L381" i="1" s="1"/>
  <c r="M381" i="1" s="1"/>
  <c r="K481" i="1"/>
  <c r="L481" i="1" s="1"/>
  <c r="M481" i="1" s="1"/>
  <c r="K466" i="1"/>
  <c r="L466" i="1" s="1"/>
  <c r="M466" i="1" s="1"/>
  <c r="K266" i="1"/>
  <c r="L266" i="1" s="1"/>
  <c r="M266" i="1" s="1"/>
  <c r="K346" i="1"/>
  <c r="L346" i="1" s="1"/>
  <c r="M346" i="1" s="1"/>
  <c r="K398" i="1"/>
  <c r="L398" i="1" s="1"/>
  <c r="M398" i="1" s="1"/>
  <c r="K386" i="1"/>
  <c r="L386" i="1" s="1"/>
  <c r="M386" i="1" s="1"/>
  <c r="K375" i="1"/>
  <c r="L375" i="1" s="1"/>
  <c r="M375" i="1" s="1"/>
  <c r="K497" i="1"/>
  <c r="L497" i="1" s="1"/>
  <c r="M497" i="1" s="1"/>
  <c r="K399" i="1"/>
  <c r="L399" i="1" s="1"/>
  <c r="M399" i="1" s="1"/>
  <c r="K510" i="1"/>
  <c r="L510" i="1" s="1"/>
  <c r="M510" i="1" s="1"/>
  <c r="K344" i="1"/>
  <c r="L344" i="1" s="1"/>
  <c r="M344" i="1" s="1"/>
  <c r="K350" i="1"/>
  <c r="L350" i="1" s="1"/>
  <c r="M350" i="1" s="1"/>
  <c r="K393" i="1"/>
  <c r="L393" i="1" s="1"/>
  <c r="M393" i="1" s="1"/>
  <c r="K448" i="1"/>
  <c r="L448" i="1" s="1"/>
  <c r="M448" i="1" s="1"/>
  <c r="K418" i="1"/>
  <c r="L418" i="1" s="1"/>
  <c r="M418" i="1" s="1"/>
  <c r="K396" i="1"/>
  <c r="L396" i="1" s="1"/>
  <c r="M396" i="1" s="1"/>
  <c r="K450" i="1"/>
  <c r="L450" i="1" s="1"/>
  <c r="M450" i="1" s="1"/>
  <c r="K373" i="1"/>
  <c r="L373" i="1" s="1"/>
  <c r="M373" i="1" s="1"/>
  <c r="K282" i="1"/>
  <c r="L282" i="1" s="1"/>
  <c r="M282" i="1" s="1"/>
  <c r="K438" i="1"/>
  <c r="L438" i="1" s="1"/>
  <c r="M438" i="1" s="1"/>
  <c r="K492" i="1"/>
  <c r="L492" i="1" s="1"/>
  <c r="M492" i="1" s="1"/>
  <c r="K306" i="1"/>
  <c r="L306" i="1" s="1"/>
  <c r="M306" i="1" s="1"/>
  <c r="K280" i="1"/>
  <c r="L280" i="1" s="1"/>
  <c r="M280" i="1" s="1"/>
  <c r="K417" i="1"/>
  <c r="L417" i="1" s="1"/>
  <c r="M417" i="1" s="1"/>
  <c r="K351" i="1"/>
  <c r="L351" i="1" s="1"/>
  <c r="M351" i="1" s="1"/>
  <c r="K367" i="1"/>
  <c r="L367" i="1" s="1"/>
  <c r="M367" i="1" s="1"/>
  <c r="K489" i="1"/>
  <c r="L489" i="1" s="1"/>
  <c r="M489" i="1" s="1"/>
  <c r="K269" i="1"/>
  <c r="L269" i="1" s="1"/>
  <c r="M269" i="1" s="1"/>
  <c r="K303" i="1"/>
  <c r="L303" i="1" s="1"/>
  <c r="M303" i="1" s="1"/>
  <c r="K459" i="1"/>
  <c r="L459" i="1" s="1"/>
  <c r="M459" i="1" s="1"/>
  <c r="K511" i="1"/>
  <c r="L511" i="1" s="1"/>
  <c r="M511" i="1" s="1"/>
  <c r="K263" i="1"/>
  <c r="L263" i="1" s="1"/>
  <c r="M263" i="1" s="1"/>
  <c r="K498" i="1"/>
  <c r="L498" i="1" s="1"/>
  <c r="M498" i="1" s="1"/>
  <c r="K392" i="1"/>
  <c r="L392" i="1" s="1"/>
  <c r="M392" i="1" s="1"/>
  <c r="K345" i="1"/>
  <c r="L345" i="1" s="1"/>
  <c r="M345" i="1" s="1"/>
  <c r="K441" i="1"/>
  <c r="L441" i="1" s="1"/>
  <c r="M441" i="1" s="1"/>
  <c r="K461" i="1"/>
  <c r="L461" i="1" s="1"/>
  <c r="M461" i="1" s="1"/>
  <c r="K433" i="1"/>
  <c r="L433" i="1" s="1"/>
  <c r="M433" i="1" s="1"/>
  <c r="K487" i="1"/>
  <c r="L487" i="1" s="1"/>
  <c r="M487" i="1" s="1"/>
  <c r="K439" i="1"/>
  <c r="L439" i="1" s="1"/>
  <c r="M439" i="1" s="1"/>
  <c r="K506" i="1"/>
  <c r="L506" i="1" s="1"/>
  <c r="M506" i="1" s="1"/>
  <c r="K435" i="1"/>
  <c r="L435" i="1" s="1"/>
  <c r="M435" i="1" s="1"/>
  <c r="K383" i="1"/>
  <c r="L383" i="1" s="1"/>
  <c r="M383" i="1" s="1"/>
  <c r="K372" i="1"/>
  <c r="L372" i="1" s="1"/>
  <c r="M372" i="1" s="1"/>
  <c r="K267" i="1"/>
  <c r="L267" i="1" s="1"/>
  <c r="M267" i="1" s="1"/>
  <c r="K474" i="1"/>
  <c r="L474" i="1" s="1"/>
  <c r="M474" i="1" s="1"/>
  <c r="K458" i="1"/>
  <c r="L458" i="1" s="1"/>
  <c r="M458" i="1" s="1"/>
  <c r="K337" i="1"/>
  <c r="L337" i="1" s="1"/>
  <c r="M337" i="1" s="1"/>
  <c r="K360" i="1"/>
  <c r="L360" i="1" s="1"/>
  <c r="M360" i="1" s="1"/>
  <c r="K308" i="1"/>
  <c r="L308" i="1" s="1"/>
  <c r="M308" i="1" s="1"/>
  <c r="K412" i="1"/>
  <c r="L412" i="1" s="1"/>
  <c r="M412" i="1" s="1"/>
  <c r="K339" i="1"/>
  <c r="L339" i="1" s="1"/>
  <c r="M339" i="1" s="1"/>
  <c r="K289" i="1"/>
  <c r="L289" i="1" s="1"/>
  <c r="M289" i="1" s="1"/>
  <c r="K366" i="1"/>
  <c r="L366" i="1" s="1"/>
  <c r="M366" i="1" s="1"/>
  <c r="K316" i="1"/>
  <c r="L316" i="1" s="1"/>
  <c r="M316" i="1" s="1"/>
  <c r="K404" i="1"/>
  <c r="L404" i="1" s="1"/>
  <c r="M404" i="1" s="1"/>
  <c r="K293" i="1"/>
  <c r="L293" i="1" s="1"/>
  <c r="M293" i="1" s="1"/>
  <c r="K320" i="1"/>
  <c r="L320" i="1" s="1"/>
  <c r="M320" i="1" s="1"/>
  <c r="K468" i="1"/>
  <c r="L468" i="1" s="1"/>
  <c r="M468" i="1" s="1"/>
  <c r="K275" i="1"/>
  <c r="L275" i="1" s="1"/>
  <c r="M275" i="1" s="1"/>
  <c r="K429" i="1"/>
  <c r="L429" i="1" s="1"/>
  <c r="M429" i="1" s="1"/>
  <c r="K274" i="1"/>
  <c r="L274" i="1" s="1"/>
  <c r="M274" i="1" s="1"/>
  <c r="K330" i="1"/>
  <c r="L330" i="1" s="1"/>
  <c r="M330" i="1" s="1"/>
  <c r="K374" i="1"/>
  <c r="L374" i="1" s="1"/>
  <c r="M374" i="1" s="1"/>
  <c r="K327" i="1"/>
  <c r="L327" i="1" s="1"/>
  <c r="M327" i="1" s="1"/>
  <c r="K484" i="1"/>
  <c r="L484" i="1" s="1"/>
  <c r="M484" i="1" s="1"/>
  <c r="K490" i="1"/>
  <c r="L490" i="1" s="1"/>
  <c r="M490" i="1" s="1"/>
  <c r="K478" i="1"/>
  <c r="L478" i="1" s="1"/>
  <c r="M478" i="1" s="1"/>
  <c r="K500" i="1"/>
  <c r="L500" i="1" s="1"/>
  <c r="M500" i="1" s="1"/>
  <c r="K276" i="1"/>
  <c r="L276" i="1" s="1"/>
  <c r="M276" i="1" s="1"/>
  <c r="K380" i="1"/>
  <c r="L380" i="1" s="1"/>
  <c r="M380" i="1" s="1"/>
  <c r="K382" i="1"/>
  <c r="L382" i="1" s="1"/>
  <c r="M382" i="1" s="1"/>
  <c r="K343" i="1"/>
  <c r="L343" i="1" s="1"/>
  <c r="M343" i="1" s="1"/>
  <c r="K371" i="1"/>
  <c r="L371" i="1" s="1"/>
  <c r="M371" i="1" s="1"/>
  <c r="K387" i="1"/>
  <c r="L387" i="1" s="1"/>
  <c r="M387" i="1" s="1"/>
  <c r="K447" i="1"/>
  <c r="L447" i="1" s="1"/>
  <c r="M447" i="1" s="1"/>
  <c r="K385" i="1"/>
  <c r="L385" i="1" s="1"/>
  <c r="M385" i="1" s="1"/>
  <c r="K421" i="1"/>
  <c r="L421" i="1" s="1"/>
  <c r="M421" i="1" s="1"/>
  <c r="K273" i="1"/>
  <c r="L273" i="1" s="1"/>
  <c r="M273" i="1" s="1"/>
  <c r="K414" i="1"/>
  <c r="L414" i="1" s="1"/>
  <c r="M414" i="1" s="1"/>
  <c r="K391" i="1"/>
  <c r="L391" i="1" s="1"/>
  <c r="M391" i="1" s="1"/>
  <c r="K336" i="1"/>
  <c r="L336" i="1" s="1"/>
  <c r="M336" i="1" s="1"/>
  <c r="K479" i="1"/>
  <c r="L479" i="1" s="1"/>
  <c r="M479" i="1" s="1"/>
  <c r="K314" i="1"/>
  <c r="L314" i="1" s="1"/>
  <c r="M314" i="1" s="1"/>
  <c r="K409" i="1"/>
  <c r="L409" i="1" s="1"/>
  <c r="M409" i="1" s="1"/>
  <c r="K389" i="1"/>
  <c r="L389" i="1" s="1"/>
  <c r="M389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434" i="1"/>
  <c r="L434" i="1" s="1"/>
  <c r="M434" i="1" s="1"/>
  <c r="K299" i="1"/>
  <c r="L299" i="1" s="1"/>
  <c r="M299" i="1" s="1"/>
  <c r="K451" i="1"/>
  <c r="L451" i="1" s="1"/>
  <c r="M451" i="1" s="1"/>
  <c r="K473" i="1"/>
  <c r="L473" i="1" s="1"/>
  <c r="M473" i="1" s="1"/>
  <c r="K295" i="1"/>
  <c r="L295" i="1" s="1"/>
  <c r="M295" i="1" s="1"/>
  <c r="K329" i="1"/>
  <c r="L329" i="1" s="1"/>
  <c r="M329" i="1" s="1"/>
  <c r="K502" i="1"/>
  <c r="L502" i="1" s="1"/>
  <c r="M502" i="1" s="1"/>
  <c r="K467" i="1"/>
  <c r="L467" i="1" s="1"/>
  <c r="M467" i="1" s="1"/>
  <c r="K471" i="1"/>
  <c r="L471" i="1" s="1"/>
  <c r="M471" i="1" s="1"/>
  <c r="K324" i="1"/>
  <c r="L324" i="1" s="1"/>
  <c r="M324" i="1" s="1"/>
  <c r="K482" i="1"/>
  <c r="L482" i="1" s="1"/>
  <c r="M482" i="1" s="1"/>
  <c r="K364" i="1"/>
  <c r="L364" i="1" s="1"/>
  <c r="M364" i="1" s="1"/>
  <c r="K318" i="1"/>
  <c r="L318" i="1" s="1"/>
  <c r="M318" i="1" s="1"/>
  <c r="K309" i="1"/>
  <c r="L309" i="1" s="1"/>
  <c r="M309" i="1" s="1"/>
  <c r="K411" i="1"/>
  <c r="L411" i="1" s="1"/>
  <c r="M411" i="1" s="1"/>
  <c r="K301" i="1"/>
  <c r="L301" i="1" s="1"/>
  <c r="M301" i="1" s="1"/>
  <c r="K361" i="1"/>
  <c r="L361" i="1" s="1"/>
  <c r="M361" i="1" s="1"/>
  <c r="K420" i="1"/>
  <c r="L420" i="1" s="1"/>
  <c r="M420" i="1" s="1"/>
  <c r="K305" i="1"/>
  <c r="L305" i="1" s="1"/>
  <c r="M305" i="1" s="1"/>
  <c r="K397" i="1"/>
  <c r="L397" i="1" s="1"/>
  <c r="M397" i="1" s="1"/>
  <c r="K370" i="1"/>
  <c r="L370" i="1" s="1"/>
  <c r="M370" i="1" s="1"/>
  <c r="K296" i="1"/>
  <c r="L296" i="1" s="1"/>
  <c r="M296" i="1" s="1"/>
  <c r="K331" i="1"/>
  <c r="L331" i="1" s="1"/>
  <c r="M331" i="1" s="1"/>
  <c r="K379" i="1"/>
  <c r="L379" i="1" s="1"/>
  <c r="M379" i="1" s="1"/>
  <c r="K505" i="1"/>
  <c r="L505" i="1" s="1"/>
  <c r="M505" i="1" s="1"/>
  <c r="K368" i="1"/>
  <c r="L368" i="1" s="1"/>
  <c r="M368" i="1" s="1"/>
  <c r="K284" i="1"/>
  <c r="L284" i="1" s="1"/>
  <c r="M284" i="1" s="1"/>
  <c r="K354" i="1"/>
  <c r="L354" i="1" s="1"/>
  <c r="M354" i="1" s="1"/>
  <c r="K408" i="1"/>
  <c r="L408" i="1" s="1"/>
  <c r="M408" i="1" s="1"/>
  <c r="K323" i="1"/>
  <c r="L323" i="1" s="1"/>
  <c r="M323" i="1" s="1"/>
  <c r="K402" i="1"/>
  <c r="L402" i="1" s="1"/>
  <c r="M402" i="1" s="1"/>
  <c r="K352" i="1"/>
  <c r="L352" i="1" s="1"/>
  <c r="M352" i="1" s="1"/>
  <c r="K321" i="1"/>
  <c r="L321" i="1" s="1"/>
  <c r="M321" i="1" s="1"/>
  <c r="K460" i="1"/>
  <c r="L460" i="1" s="1"/>
  <c r="M460" i="1" s="1"/>
  <c r="K440" i="1"/>
  <c r="L440" i="1" s="1"/>
  <c r="M440" i="1" s="1"/>
  <c r="K475" i="1"/>
  <c r="L475" i="1" s="1"/>
  <c r="M475" i="1" s="1"/>
  <c r="K477" i="1"/>
  <c r="L477" i="1" s="1"/>
  <c r="M477" i="1" s="1"/>
  <c r="K358" i="1"/>
  <c r="L358" i="1" s="1"/>
  <c r="M358" i="1" s="1"/>
  <c r="K400" i="1"/>
  <c r="L400" i="1" s="1"/>
  <c r="M400" i="1" s="1"/>
  <c r="K509" i="1"/>
  <c r="L509" i="1" s="1"/>
  <c r="M509" i="1" s="1"/>
  <c r="K452" i="1"/>
  <c r="L452" i="1" s="1"/>
  <c r="M452" i="1" s="1"/>
  <c r="K356" i="1"/>
  <c r="L356" i="1" s="1"/>
  <c r="M356" i="1" s="1"/>
  <c r="K465" i="1"/>
  <c r="L465" i="1" s="1"/>
  <c r="M465" i="1" s="1"/>
  <c r="K405" i="1"/>
  <c r="L405" i="1" s="1"/>
  <c r="M405" i="1" s="1"/>
  <c r="K394" i="1"/>
  <c r="L394" i="1" s="1"/>
  <c r="M394" i="1" s="1"/>
  <c r="K298" i="1"/>
  <c r="L298" i="1" s="1"/>
  <c r="M298" i="1" s="1"/>
  <c r="K453" i="1"/>
  <c r="L453" i="1" s="1"/>
  <c r="M453" i="1" s="1"/>
  <c r="K504" i="1"/>
  <c r="L504" i="1" s="1"/>
  <c r="M504" i="1" s="1"/>
  <c r="K322" i="1"/>
  <c r="L322" i="1" s="1"/>
  <c r="M322" i="1" s="1"/>
  <c r="K328" i="1"/>
  <c r="L328" i="1" s="1"/>
  <c r="M328" i="1" s="1"/>
  <c r="K291" i="1"/>
  <c r="L291" i="1" s="1"/>
  <c r="M291" i="1" s="1"/>
  <c r="K277" i="1"/>
  <c r="L277" i="1" s="1"/>
  <c r="M277" i="1" s="1"/>
  <c r="K425" i="1"/>
  <c r="L425" i="1" s="1"/>
  <c r="M425" i="1" s="1"/>
  <c r="K355" i="1"/>
  <c r="L355" i="1" s="1"/>
  <c r="M355" i="1" s="1"/>
  <c r="K406" i="1"/>
  <c r="L406" i="1" s="1"/>
  <c r="M406" i="1" s="1"/>
  <c r="K456" i="1"/>
  <c r="L456" i="1" s="1"/>
  <c r="M456" i="1" s="1"/>
  <c r="K496" i="1"/>
  <c r="L496" i="1" s="1"/>
  <c r="M496" i="1" s="1"/>
  <c r="K430" i="1"/>
  <c r="L430" i="1" s="1"/>
  <c r="M430" i="1" s="1"/>
  <c r="K315" i="1"/>
  <c r="L315" i="1" s="1"/>
  <c r="M315" i="1" s="1"/>
  <c r="K512" i="1"/>
  <c r="L512" i="1" s="1"/>
  <c r="M512" i="1" s="1"/>
  <c r="K407" i="1"/>
  <c r="L407" i="1" s="1"/>
  <c r="M407" i="1" s="1"/>
  <c r="K483" i="1"/>
  <c r="L483" i="1" s="1"/>
  <c r="M483" i="1" s="1"/>
  <c r="K443" i="1"/>
  <c r="L443" i="1" s="1"/>
  <c r="M443" i="1" s="1"/>
  <c r="K283" i="1"/>
  <c r="L283" i="1" s="1"/>
  <c r="M283" i="1" s="1"/>
  <c r="K419" i="1"/>
  <c r="L419" i="1" s="1"/>
  <c r="M419" i="1" s="1"/>
  <c r="K332" i="1"/>
  <c r="L332" i="1" s="1"/>
  <c r="M332" i="1" s="1"/>
  <c r="K272" i="1"/>
  <c r="L272" i="1" s="1"/>
  <c r="M272" i="1" s="1"/>
  <c r="K463" i="1"/>
  <c r="L463" i="1" s="1"/>
  <c r="M463" i="1" s="1"/>
  <c r="K499" i="1"/>
  <c r="L499" i="1" s="1"/>
  <c r="M499" i="1" s="1"/>
  <c r="K307" i="1"/>
  <c r="L307" i="1" s="1"/>
  <c r="M307" i="1" s="1"/>
  <c r="K403" i="1"/>
  <c r="L403" i="1" s="1"/>
  <c r="M403" i="1" s="1"/>
  <c r="K341" i="1"/>
  <c r="L341" i="1" s="1"/>
  <c r="M341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<sst xmlns="http://schemas.openxmlformats.org/spreadsheetml/2006/main" count="33" uniqueCount="32">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</sst>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Nitrogen!$E$12:$E$1113</c:f>
              <c:numCache>
                <c:formatCode>General</c:formatCode>
                <c:ptCount val="1102"/>
                <c:pt idx="0">
                  <c:v>0.22122081114218872</c:v>
                </c:pt>
                <c:pt idx="1">
                  <c:v>-3.7420348803191246</c:v>
                </c:pt>
                <c:pt idx="2">
                  <c:v>-2.7052905717804379</c:v>
                </c:pt>
                <c:pt idx="3">
                  <c:v>3.3314537367582489</c:v>
                </c:pt>
                <c:pt idx="4">
                  <c:v>11.368198045296936</c:v>
                </c:pt>
                <c:pt idx="5">
                  <c:v>1.4049423538356223</c:v>
                </c:pt>
                <c:pt idx="6">
                  <c:v>-34.558313337625691</c:v>
                </c:pt>
                <c:pt idx="7">
                  <c:v>-9.5215690290870043</c:v>
                </c:pt>
                <c:pt idx="8">
                  <c:v>-33.484824720548318</c:v>
                </c:pt>
                <c:pt idx="9">
                  <c:v>-7.4480804120095172</c:v>
                </c:pt>
                <c:pt idx="10">
                  <c:v>19.588663896529056</c:v>
                </c:pt>
                <c:pt idx="11">
                  <c:v>25.62540820506706</c:v>
                </c:pt>
                <c:pt idx="12">
                  <c:v>-8.3378474863942529</c:v>
                </c:pt>
                <c:pt idx="13">
                  <c:v>-8.3011031778555662</c:v>
                </c:pt>
                <c:pt idx="14">
                  <c:v>18.735641130683121</c:v>
                </c:pt>
                <c:pt idx="15">
                  <c:v>11.772385439221807</c:v>
                </c:pt>
                <c:pt idx="16">
                  <c:v>4.809129747760494</c:v>
                </c:pt>
                <c:pt idx="17">
                  <c:v>-4.1541259437008193</c:v>
                </c:pt>
                <c:pt idx="18">
                  <c:v>-18.117381635162133</c:v>
                </c:pt>
                <c:pt idx="19">
                  <c:v>-1.0806373266234459</c:v>
                </c:pt>
                <c:pt idx="20">
                  <c:v>4.9561069819152408</c:v>
                </c:pt>
                <c:pt idx="21">
                  <c:v>4.9928512904540412</c:v>
                </c:pt>
                <c:pt idx="22">
                  <c:v>-4.9704044010073858</c:v>
                </c:pt>
                <c:pt idx="23">
                  <c:v>-17.933660092468699</c:v>
                </c:pt>
                <c:pt idx="24">
                  <c:v>-28.896915783929899</c:v>
                </c:pt>
                <c:pt idx="25">
                  <c:v>-22.860171475391326</c:v>
                </c:pt>
                <c:pt idx="26">
                  <c:v>37.176572833147475</c:v>
                </c:pt>
                <c:pt idx="27">
                  <c:v>-5.7866828583139522</c:v>
                </c:pt>
                <c:pt idx="28">
                  <c:v>-6.7499385497752655</c:v>
                </c:pt>
                <c:pt idx="29">
                  <c:v>11.286805758763535</c:v>
                </c:pt>
                <c:pt idx="30">
                  <c:v>-4.6764499326978921</c:v>
                </c:pt>
                <c:pt idx="31">
                  <c:v>-11.639705624159092</c:v>
                </c:pt>
                <c:pt idx="32">
                  <c:v>-28.602961315620405</c:v>
                </c:pt>
                <c:pt idx="33">
                  <c:v>23.4337829929176</c:v>
                </c:pt>
                <c:pt idx="34">
                  <c:v>1.4705273014561726</c:v>
                </c:pt>
                <c:pt idx="35">
                  <c:v>-15.492728390005141</c:v>
                </c:pt>
                <c:pt idx="36">
                  <c:v>-16.455984081466454</c:v>
                </c:pt>
                <c:pt idx="37">
                  <c:v>30.580760227072233</c:v>
                </c:pt>
                <c:pt idx="38">
                  <c:v>-2.3824954643889669</c:v>
                </c:pt>
                <c:pt idx="39">
                  <c:v>-1.3457511558503938</c:v>
                </c:pt>
                <c:pt idx="40">
                  <c:v>-8.3090068473117071</c:v>
                </c:pt>
                <c:pt idx="41">
                  <c:v>-14.272262538772907</c:v>
                </c:pt>
                <c:pt idx="42">
                  <c:v>-3.2355182302343337</c:v>
                </c:pt>
                <c:pt idx="43">
                  <c:v>4.8012260783044667</c:v>
                </c:pt>
                <c:pt idx="44">
                  <c:v>-4.1620296131568466</c:v>
                </c:pt>
                <c:pt idx="45">
                  <c:v>-0.12528530461827359</c:v>
                </c:pt>
                <c:pt idx="46">
                  <c:v>7.9114590039205268</c:v>
                </c:pt>
                <c:pt idx="47">
                  <c:v>14.948203312459214</c:v>
                </c:pt>
                <c:pt idx="48">
                  <c:v>-36.0150523790021</c:v>
                </c:pt>
                <c:pt idx="49">
                  <c:v>12.021691929536587</c:v>
                </c:pt>
                <c:pt idx="50">
                  <c:v>23.058436238075274</c:v>
                </c:pt>
                <c:pt idx="51">
                  <c:v>17.09518054661396</c:v>
                </c:pt>
                <c:pt idx="52">
                  <c:v>-13.868075144847353</c:v>
                </c:pt>
                <c:pt idx="53">
                  <c:v>10.168669163691334</c:v>
                </c:pt>
                <c:pt idx="54">
                  <c:v>-10.79458652776998</c:v>
                </c:pt>
                <c:pt idx="55">
                  <c:v>-29.757842219231975</c:v>
                </c:pt>
                <c:pt idx="56">
                  <c:v>3.2789020893067118</c:v>
                </c:pt>
                <c:pt idx="57">
                  <c:v>28.315646397845285</c:v>
                </c:pt>
                <c:pt idx="58">
                  <c:v>-4.6476092936159148</c:v>
                </c:pt>
                <c:pt idx="59">
                  <c:v>-8.6108649850772281</c:v>
                </c:pt>
                <c:pt idx="60">
                  <c:v>-8.5741206765385414</c:v>
                </c:pt>
                <c:pt idx="61">
                  <c:v>4.4626236320001453</c:v>
                </c:pt>
                <c:pt idx="62">
                  <c:v>9.4993679405387184</c:v>
                </c:pt>
                <c:pt idx="63">
                  <c:v>13.536112249077519</c:v>
                </c:pt>
                <c:pt idx="64">
                  <c:v>-16.427143442383795</c:v>
                </c:pt>
                <c:pt idx="65">
                  <c:v>19.609600866154892</c:v>
                </c:pt>
                <c:pt idx="66">
                  <c:v>38.646345174693579</c:v>
                </c:pt>
                <c:pt idx="67">
                  <c:v>3.6830894832322656</c:v>
                </c:pt>
                <c:pt idx="68">
                  <c:v>-41.280166208229048</c:v>
                </c:pt>
                <c:pt idx="69">
                  <c:v>14.756578100309639</c:v>
                </c:pt>
                <c:pt idx="70">
                  <c:v>-2.2066775911516743</c:v>
                </c:pt>
                <c:pt idx="71">
                  <c:v>-18.169933282612988</c:v>
                </c:pt>
                <c:pt idx="72">
                  <c:v>-24.133188974074301</c:v>
                </c:pt>
                <c:pt idx="73">
                  <c:v>11.903555334464386</c:v>
                </c:pt>
                <c:pt idx="74">
                  <c:v>7.9402996430030726</c:v>
                </c:pt>
                <c:pt idx="75">
                  <c:v>-9.022956048458127</c:v>
                </c:pt>
                <c:pt idx="76">
                  <c:v>6.013788260080446</c:v>
                </c:pt>
                <c:pt idx="77">
                  <c:v>-7.9494674313815494</c:v>
                </c:pt>
                <c:pt idx="78">
                  <c:v>-19.912723122842863</c:v>
                </c:pt>
                <c:pt idx="79">
                  <c:v>3.124021185695824</c:v>
                </c:pt>
                <c:pt idx="80">
                  <c:v>-30.839234505765489</c:v>
                </c:pt>
                <c:pt idx="81">
                  <c:v>-26.802490197226803</c:v>
                </c:pt>
                <c:pt idx="82">
                  <c:v>0.23425411131188412</c:v>
                </c:pt>
                <c:pt idx="83">
                  <c:v>4.2709984198505708</c:v>
                </c:pt>
                <c:pt idx="84">
                  <c:v>-25.692257271610742</c:v>
                </c:pt>
                <c:pt idx="85">
                  <c:v>9.3444870369279442</c:v>
                </c:pt>
                <c:pt idx="86">
                  <c:v>13.381231345466631</c:v>
                </c:pt>
                <c:pt idx="87">
                  <c:v>-17.582024345994569</c:v>
                </c:pt>
                <c:pt idx="88">
                  <c:v>27.454719962544004</c:v>
                </c:pt>
                <c:pt idx="89">
                  <c:v>-0.50853572891730892</c:v>
                </c:pt>
                <c:pt idx="90">
                  <c:v>-4.4717914203786222</c:v>
                </c:pt>
                <c:pt idx="91">
                  <c:v>-14.435047111839935</c:v>
                </c:pt>
                <c:pt idx="92">
                  <c:v>15.601697196698865</c:v>
                </c:pt>
                <c:pt idx="93">
                  <c:v>2.6384415052374379</c:v>
                </c:pt>
                <c:pt idx="94">
                  <c:v>11.675185813776125</c:v>
                </c:pt>
                <c:pt idx="95">
                  <c:v>7.711930122314925</c:v>
                </c:pt>
                <c:pt idx="96">
                  <c:v>15.748674430853498</c:v>
                </c:pt>
                <c:pt idx="97">
                  <c:v>8.7854187393922984</c:v>
                </c:pt>
                <c:pt idx="98">
                  <c:v>9.8221630479309852</c:v>
                </c:pt>
                <c:pt idx="99">
                  <c:v>5.8589073564688761</c:v>
                </c:pt>
                <c:pt idx="100">
                  <c:v>-12.104348334992437</c:v>
                </c:pt>
                <c:pt idx="101">
                  <c:v>17.932395973546249</c:v>
                </c:pt>
                <c:pt idx="102">
                  <c:v>-56.030859717915064</c:v>
                </c:pt>
                <c:pt idx="103">
                  <c:v>30.005884590623623</c:v>
                </c:pt>
                <c:pt idx="104">
                  <c:v>15.042628899162423</c:v>
                </c:pt>
                <c:pt idx="105">
                  <c:v>-5.9206267922990037</c:v>
                </c:pt>
                <c:pt idx="106">
                  <c:v>-4.883882483760317</c:v>
                </c:pt>
                <c:pt idx="107">
                  <c:v>-13.847138175221517</c:v>
                </c:pt>
                <c:pt idx="108">
                  <c:v>-7.8103938666829436</c:v>
                </c:pt>
                <c:pt idx="109">
                  <c:v>-10.773649558144143</c:v>
                </c:pt>
                <c:pt idx="110">
                  <c:v>-15.736905249605456</c:v>
                </c:pt>
                <c:pt idx="111">
                  <c:v>-3.7001609410668834</c:v>
                </c:pt>
                <c:pt idx="112">
                  <c:v>6.336583367471917</c:v>
                </c:pt>
                <c:pt idx="113">
                  <c:v>-8.6266723239893963</c:v>
                </c:pt>
                <c:pt idx="114">
                  <c:v>-5.5899280154507096</c:v>
                </c:pt>
                <c:pt idx="115">
                  <c:v>12.446816293087977</c:v>
                </c:pt>
                <c:pt idx="116">
                  <c:v>0.48356060162655012</c:v>
                </c:pt>
                <c:pt idx="117">
                  <c:v>19.520304910165351</c:v>
                </c:pt>
                <c:pt idx="118">
                  <c:v>35.557049218704037</c:v>
                </c:pt>
                <c:pt idx="119">
                  <c:v>4.5937935272427239</c:v>
                </c:pt>
                <c:pt idx="120">
                  <c:v>-0.36946216421858935</c:v>
                </c:pt>
                <c:pt idx="121">
                  <c:v>-2.3327178556805848</c:v>
                </c:pt>
                <c:pt idx="122">
                  <c:v>-36.295973547141898</c:v>
                </c:pt>
                <c:pt idx="123">
                  <c:v>7.740770761396675</c:v>
                </c:pt>
                <c:pt idx="124">
                  <c:v>6.7775150699354754</c:v>
                </c:pt>
                <c:pt idx="125">
                  <c:v>-10.185740621525952</c:v>
                </c:pt>
                <c:pt idx="126">
                  <c:v>-18.148996312987151</c:v>
                </c:pt>
                <c:pt idx="127">
                  <c:v>-4.1122520044484645</c:v>
                </c:pt>
                <c:pt idx="128">
                  <c:v>13.924492304090109</c:v>
                </c:pt>
                <c:pt idx="129">
                  <c:v>-5.0387633873710911</c:v>
                </c:pt>
                <c:pt idx="130">
                  <c:v>-4.0020190788324044</c:v>
                </c:pt>
                <c:pt idx="131">
                  <c:v>-5.9652747702937177</c:v>
                </c:pt>
                <c:pt idx="132">
                  <c:v>22.071469538244969</c:v>
                </c:pt>
                <c:pt idx="133">
                  <c:v>0.10821384678365575</c:v>
                </c:pt>
                <c:pt idx="134">
                  <c:v>21.144958155322342</c:v>
                </c:pt>
                <c:pt idx="135">
                  <c:v>-7.8182975361389708</c:v>
                </c:pt>
                <c:pt idx="136">
                  <c:v>-13.781553227600284</c:v>
                </c:pt>
                <c:pt idx="137">
                  <c:v>4.2551910809384026</c:v>
                </c:pt>
                <c:pt idx="138">
                  <c:v>-38.708064610522911</c:v>
                </c:pt>
                <c:pt idx="139">
                  <c:v>-18.671320301984224</c:v>
                </c:pt>
                <c:pt idx="140">
                  <c:v>5.3654240065544627</c:v>
                </c:pt>
                <c:pt idx="141">
                  <c:v>5.4021683150932631</c:v>
                </c:pt>
                <c:pt idx="142">
                  <c:v>4.4389126236318361</c:v>
                </c:pt>
                <c:pt idx="143">
                  <c:v>-0.52434306783015927</c:v>
                </c:pt>
                <c:pt idx="144">
                  <c:v>-16.487598759291473</c:v>
                </c:pt>
                <c:pt idx="145">
                  <c:v>0.54914554924721415</c:v>
                </c:pt>
                <c:pt idx="146">
                  <c:v>-25.414110142214099</c:v>
                </c:pt>
                <c:pt idx="147">
                  <c:v>-3.3773658336754124</c:v>
                </c:pt>
                <c:pt idx="148">
                  <c:v>-3.3406215251367257</c:v>
                </c:pt>
                <c:pt idx="149">
                  <c:v>15.696122783401961</c:v>
                </c:pt>
                <c:pt idx="150">
                  <c:v>-28.267132908059352</c:v>
                </c:pt>
                <c:pt idx="151">
                  <c:v>-29.230388599520666</c:v>
                </c:pt>
                <c:pt idx="152">
                  <c:v>31.806355709018021</c:v>
                </c:pt>
                <c:pt idx="153">
                  <c:v>-7.1568999824432922</c:v>
                </c:pt>
                <c:pt idx="154">
                  <c:v>0.87984432609539454</c:v>
                </c:pt>
                <c:pt idx="155">
                  <c:v>7.9165886346340812</c:v>
                </c:pt>
                <c:pt idx="156">
                  <c:v>6.953332943172768</c:v>
                </c:pt>
                <c:pt idx="157">
                  <c:v>-9.0099227482885453</c:v>
                </c:pt>
                <c:pt idx="158">
                  <c:v>-9.9731784397497449</c:v>
                </c:pt>
                <c:pt idx="159">
                  <c:v>-0.93643413121117192</c:v>
                </c:pt>
                <c:pt idx="160">
                  <c:v>25.100310177327515</c:v>
                </c:pt>
                <c:pt idx="161">
                  <c:v>-18.862945514133685</c:v>
                </c:pt>
                <c:pt idx="162">
                  <c:v>14.173798794404888</c:v>
                </c:pt>
                <c:pt idx="163">
                  <c:v>-2.7894568970563114</c:v>
                </c:pt>
                <c:pt idx="164">
                  <c:v>12.247287411482375</c:v>
                </c:pt>
                <c:pt idx="165">
                  <c:v>-32.715968279979734</c:v>
                </c:pt>
                <c:pt idx="166">
                  <c:v>-39.679223971441047</c:v>
                </c:pt>
                <c:pt idx="167">
                  <c:v>-12.64247966290236</c:v>
                </c:pt>
                <c:pt idx="168">
                  <c:v>19.394264645636326</c:v>
                </c:pt>
                <c:pt idx="169">
                  <c:v>-10.568991045824987</c:v>
                </c:pt>
                <c:pt idx="170">
                  <c:v>7.4677532627138135</c:v>
                </c:pt>
                <c:pt idx="171">
                  <c:v>-16.495502428747614</c:v>
                </c:pt>
                <c:pt idx="172">
                  <c:v>-23.458758120208927</c:v>
                </c:pt>
                <c:pt idx="173">
                  <c:v>15.577986188329874</c:v>
                </c:pt>
                <c:pt idx="174">
                  <c:v>-6.3852695031315534</c:v>
                </c:pt>
                <c:pt idx="175">
                  <c:v>-24.348525194592753</c:v>
                </c:pt>
                <c:pt idx="176">
                  <c:v>-7.3117808860540663</c:v>
                </c:pt>
                <c:pt idx="177">
                  <c:v>4.7249634224845067</c:v>
                </c:pt>
                <c:pt idx="178">
                  <c:v>-31.238292268976693</c:v>
                </c:pt>
                <c:pt idx="179">
                  <c:v>-16.20154796043812</c:v>
                </c:pt>
                <c:pt idx="180">
                  <c:v>19.835196348100681</c:v>
                </c:pt>
                <c:pt idx="181">
                  <c:v>2.8719406566393673</c:v>
                </c:pt>
                <c:pt idx="182">
                  <c:v>3.9086849651779403</c:v>
                </c:pt>
                <c:pt idx="183">
                  <c:v>-29.054570726283259</c:v>
                </c:pt>
                <c:pt idx="184">
                  <c:v>-4.0178264177445726</c:v>
                </c:pt>
                <c:pt idx="185">
                  <c:v>9.0189178907941141</c:v>
                </c:pt>
                <c:pt idx="186">
                  <c:v>-5.9443378006671992</c:v>
                </c:pt>
                <c:pt idx="187">
                  <c:v>-45.907593492129195</c:v>
                </c:pt>
                <c:pt idx="188">
                  <c:v>-16.870849183590622</c:v>
                </c:pt>
                <c:pt idx="189">
                  <c:v>-23.834104875051935</c:v>
                </c:pt>
                <c:pt idx="190">
                  <c:v>-16.797360566513134</c:v>
                </c:pt>
                <c:pt idx="191">
                  <c:v>-9.7606162579745614</c:v>
                </c:pt>
                <c:pt idx="192">
                  <c:v>2.2761280505642389</c:v>
                </c:pt>
                <c:pt idx="193">
                  <c:v>14.312872359102926</c:v>
                </c:pt>
                <c:pt idx="194">
                  <c:v>3.3496166676414987</c:v>
                </c:pt>
                <c:pt idx="195">
                  <c:v>18.386360976180299</c:v>
                </c:pt>
                <c:pt idx="196">
                  <c:v>-10.576894715281014</c:v>
                </c:pt>
                <c:pt idx="197">
                  <c:v>14.459849593257672</c:v>
                </c:pt>
                <c:pt idx="198">
                  <c:v>1.4965939017963592</c:v>
                </c:pt>
                <c:pt idx="199">
                  <c:v>-9.4666617896649541</c:v>
                </c:pt>
                <c:pt idx="200">
                  <c:v>-38.429917481126267</c:v>
                </c:pt>
                <c:pt idx="201">
                  <c:v>10.606826827412419</c:v>
                </c:pt>
                <c:pt idx="202">
                  <c:v>8.643571135951106</c:v>
                </c:pt>
                <c:pt idx="203">
                  <c:v>0.68031544448979275</c:v>
                </c:pt>
                <c:pt idx="204">
                  <c:v>4.7170597530284795</c:v>
                </c:pt>
                <c:pt idx="205">
                  <c:v>18.753804061567166</c:v>
                </c:pt>
                <c:pt idx="206">
                  <c:v>-19.209451629894147</c:v>
                </c:pt>
                <c:pt idx="207">
                  <c:v>-3.1727073213554604</c:v>
                </c:pt>
                <c:pt idx="208">
                  <c:v>27.864036987183226</c:v>
                </c:pt>
                <c:pt idx="209">
                  <c:v>-3.0992187042787691</c:v>
                </c:pt>
                <c:pt idx="210">
                  <c:v>-12.062474395740082</c:v>
                </c:pt>
                <c:pt idx="211">
                  <c:v>-6.0257300872013957</c:v>
                </c:pt>
                <c:pt idx="212">
                  <c:v>-1.988985778662709</c:v>
                </c:pt>
                <c:pt idx="213">
                  <c:v>-8.9522414701240223</c:v>
                </c:pt>
                <c:pt idx="214">
                  <c:v>14.084502838414664</c:v>
                </c:pt>
                <c:pt idx="215">
                  <c:v>9.1212471469533511</c:v>
                </c:pt>
                <c:pt idx="216">
                  <c:v>-17.842008544507962</c:v>
                </c:pt>
                <c:pt idx="217">
                  <c:v>-21.805264235969275</c:v>
                </c:pt>
                <c:pt idx="218">
                  <c:v>15.231480072569411</c:v>
                </c:pt>
                <c:pt idx="219">
                  <c:v>9.268224381108098</c:v>
                </c:pt>
                <c:pt idx="220">
                  <c:v>-33.695031310353215</c:v>
                </c:pt>
                <c:pt idx="221">
                  <c:v>44.341712998185471</c:v>
                </c:pt>
                <c:pt idx="222">
                  <c:v>-21.621542693275842</c:v>
                </c:pt>
                <c:pt idx="223">
                  <c:v>19.415201615262845</c:v>
                </c:pt>
                <c:pt idx="224">
                  <c:v>-6.5480540761983548</c:v>
                </c:pt>
                <c:pt idx="225">
                  <c:v>23.488690232340218</c:v>
                </c:pt>
                <c:pt idx="226">
                  <c:v>6.525434540878905</c:v>
                </c:pt>
                <c:pt idx="227">
                  <c:v>14.562178849417705</c:v>
                </c:pt>
                <c:pt idx="228">
                  <c:v>25.598923157956278</c:v>
                </c:pt>
                <c:pt idx="229">
                  <c:v>-0.36433253350492123</c:v>
                </c:pt>
                <c:pt idx="230">
                  <c:v>26.672411775033765</c:v>
                </c:pt>
                <c:pt idx="231">
                  <c:v>-7.2908439164283436</c:v>
                </c:pt>
                <c:pt idx="232">
                  <c:v>19.745900392110343</c:v>
                </c:pt>
                <c:pt idx="233">
                  <c:v>-21.21735529935097</c:v>
                </c:pt>
                <c:pt idx="234">
                  <c:v>1.8193890091877165</c:v>
                </c:pt>
                <c:pt idx="235">
                  <c:v>-4.1438666822735968</c:v>
                </c:pt>
                <c:pt idx="236">
                  <c:v>-13.107122373734796</c:v>
                </c:pt>
                <c:pt idx="237">
                  <c:v>12.929621934803777</c:v>
                </c:pt>
                <c:pt idx="238">
                  <c:v>2.9663662433424633</c:v>
                </c:pt>
                <c:pt idx="239">
                  <c:v>32.003110551881264</c:v>
                </c:pt>
                <c:pt idx="240">
                  <c:v>17.039854860419837</c:v>
                </c:pt>
                <c:pt idx="241">
                  <c:v>-16.923400831041363</c:v>
                </c:pt>
                <c:pt idx="242">
                  <c:v>-14.88665652250279</c:v>
                </c:pt>
                <c:pt idx="243">
                  <c:v>-9.8499122139641031</c:v>
                </c:pt>
                <c:pt idx="244">
                  <c:v>11.186832094574697</c:v>
                </c:pt>
                <c:pt idx="245">
                  <c:v>-6.7764235968867297</c:v>
                </c:pt>
                <c:pt idx="246">
                  <c:v>-26.739679288347929</c:v>
                </c:pt>
                <c:pt idx="247">
                  <c:v>-10.702934979809243</c:v>
                </c:pt>
                <c:pt idx="248">
                  <c:v>3.3338093287293304</c:v>
                </c:pt>
                <c:pt idx="249">
                  <c:v>-20.629446362731869</c:v>
                </c:pt>
                <c:pt idx="250">
                  <c:v>-7.5927020541931824</c:v>
                </c:pt>
                <c:pt idx="251">
                  <c:v>17.444042254345504</c:v>
                </c:pt>
                <c:pt idx="252">
                  <c:v>7.480786562884191</c:v>
                </c:pt>
                <c:pt idx="253">
                  <c:v>-6.4824691285778044</c:v>
                </c:pt>
                <c:pt idx="254">
                  <c:v>30.554275179960769</c:v>
                </c:pt>
                <c:pt idx="255">
                  <c:v>5.5910194884994553</c:v>
                </c:pt>
                <c:pt idx="256">
                  <c:v>16.627763797038256</c:v>
                </c:pt>
                <c:pt idx="257">
                  <c:v>0.66450810557682871</c:v>
                </c:pt>
                <c:pt idx="258">
                  <c:v>15.701252414115629</c:v>
                </c:pt>
                <c:pt idx="259">
                  <c:v>-5.2620032773456842</c:v>
                </c:pt>
                <c:pt idx="260">
                  <c:v>2.7747410311928888</c:v>
                </c:pt>
                <c:pt idx="261">
                  <c:v>-2.1885146602683108</c:v>
                </c:pt>
                <c:pt idx="262">
                  <c:v>-19.151770351729624</c:v>
                </c:pt>
                <c:pt idx="263">
                  <c:v>-15.115026043190937</c:v>
                </c:pt>
                <c:pt idx="264">
                  <c:v>8.9217182653477494</c:v>
                </c:pt>
                <c:pt idx="265">
                  <c:v>8.9584625738864361</c:v>
                </c:pt>
                <c:pt idx="266">
                  <c:v>-3.0047931175748772</c:v>
                </c:pt>
                <c:pt idx="267">
                  <c:v>-25.968048809036191</c:v>
                </c:pt>
                <c:pt idx="268">
                  <c:v>-2.9313045004975038</c:v>
                </c:pt>
                <c:pt idx="269">
                  <c:v>-10.894560191958817</c:v>
                </c:pt>
                <c:pt idx="270">
                  <c:v>0.14218411657986962</c:v>
                </c:pt>
                <c:pt idx="271">
                  <c:v>-16.821071574881444</c:v>
                </c:pt>
                <c:pt idx="272">
                  <c:v>5.215672733657243</c:v>
                </c:pt>
                <c:pt idx="273">
                  <c:v>-5.7475829578040702</c:v>
                </c:pt>
                <c:pt idx="274">
                  <c:v>8.2891613507346165</c:v>
                </c:pt>
                <c:pt idx="275">
                  <c:v>10.325905659272621</c:v>
                </c:pt>
                <c:pt idx="276">
                  <c:v>8.3626499678113078</c:v>
                </c:pt>
                <c:pt idx="277">
                  <c:v>1.3993942763499945</c:v>
                </c:pt>
                <c:pt idx="278">
                  <c:v>28.436138584888681</c:v>
                </c:pt>
                <c:pt idx="279">
                  <c:v>11.472882893427368</c:v>
                </c:pt>
                <c:pt idx="280">
                  <c:v>-21.490372798033945</c:v>
                </c:pt>
                <c:pt idx="281">
                  <c:v>12.546371510504741</c:v>
                </c:pt>
                <c:pt idx="282">
                  <c:v>2.583115819043428</c:v>
                </c:pt>
                <c:pt idx="283">
                  <c:v>-16.380139872417885</c:v>
                </c:pt>
                <c:pt idx="284">
                  <c:v>25.656604436120801</c:v>
                </c:pt>
                <c:pt idx="285">
                  <c:v>-5.3066512553405119</c:v>
                </c:pt>
                <c:pt idx="286">
                  <c:v>-0.26990694680182514</c:v>
                </c:pt>
                <c:pt idx="287">
                  <c:v>26.766837361736862</c:v>
                </c:pt>
                <c:pt idx="288">
                  <c:v>-17.196418329724452</c:v>
                </c:pt>
                <c:pt idx="289">
                  <c:v>38.840325978814235</c:v>
                </c:pt>
                <c:pt idx="290">
                  <c:v>2.8770702873530354</c:v>
                </c:pt>
                <c:pt idx="291">
                  <c:v>2.9138145958916084</c:v>
                </c:pt>
                <c:pt idx="292">
                  <c:v>-12.049441095569705</c:v>
                </c:pt>
                <c:pt idx="293">
                  <c:v>3.9873032129690955</c:v>
                </c:pt>
                <c:pt idx="294">
                  <c:v>-19.975952478492331</c:v>
                </c:pt>
                <c:pt idx="295">
                  <c:v>23.060791830046469</c:v>
                </c:pt>
                <c:pt idx="296">
                  <c:v>23.097536138585042</c:v>
                </c:pt>
                <c:pt idx="297">
                  <c:v>27.134280447123047</c:v>
                </c:pt>
                <c:pt idx="298">
                  <c:v>1.1710247556617333</c:v>
                </c:pt>
                <c:pt idx="299">
                  <c:v>36.20776906420042</c:v>
                </c:pt>
                <c:pt idx="300">
                  <c:v>43.244513372739107</c:v>
                </c:pt>
                <c:pt idx="301">
                  <c:v>46.281257681277793</c:v>
                </c:pt>
                <c:pt idx="302">
                  <c:v>3.3180019898165938</c:v>
                </c:pt>
                <c:pt idx="303">
                  <c:v>44.354746298355167</c:v>
                </c:pt>
                <c:pt idx="304">
                  <c:v>36.391490606893854</c:v>
                </c:pt>
                <c:pt idx="305">
                  <c:v>29.42823491543254</c:v>
                </c:pt>
                <c:pt idx="306">
                  <c:v>18.464979223971227</c:v>
                </c:pt>
                <c:pt idx="307">
                  <c:v>1.5017235325100273</c:v>
                </c:pt>
                <c:pt idx="308">
                  <c:v>16.5384678410486</c:v>
                </c:pt>
                <c:pt idx="309">
                  <c:v>45.575212149587287</c:v>
                </c:pt>
                <c:pt idx="310">
                  <c:v>27.611956458126087</c:v>
                </c:pt>
                <c:pt idx="311">
                  <c:v>9.6487007666646605</c:v>
                </c:pt>
                <c:pt idx="312">
                  <c:v>40.685445075203461</c:v>
                </c:pt>
                <c:pt idx="313">
                  <c:v>34.722189383742148</c:v>
                </c:pt>
                <c:pt idx="314">
                  <c:v>37.758933692280721</c:v>
                </c:pt>
                <c:pt idx="315">
                  <c:v>48.795678000819521</c:v>
                </c:pt>
                <c:pt idx="316">
                  <c:v>37.832422309358208</c:v>
                </c:pt>
                <c:pt idx="317">
                  <c:v>42.869166617896894</c:v>
                </c:pt>
                <c:pt idx="318">
                  <c:v>19.905910926435581</c:v>
                </c:pt>
                <c:pt idx="319">
                  <c:v>33.942655234973586</c:v>
                </c:pt>
                <c:pt idx="320">
                  <c:v>5.9793995435121587</c:v>
                </c:pt>
                <c:pt idx="321">
                  <c:v>3.0161438520508455</c:v>
                </c:pt>
                <c:pt idx="322">
                  <c:v>53.052888160589646</c:v>
                </c:pt>
                <c:pt idx="323">
                  <c:v>62.089632469128219</c:v>
                </c:pt>
                <c:pt idx="324">
                  <c:v>30.126376777667019</c:v>
                </c:pt>
                <c:pt idx="325">
                  <c:v>28.163121086205706</c:v>
                </c:pt>
                <c:pt idx="326">
                  <c:v>34.199865394744279</c:v>
                </c:pt>
                <c:pt idx="327">
                  <c:v>25.236609703283079</c:v>
                </c:pt>
                <c:pt idx="328">
                  <c:v>65.273354011821766</c:v>
                </c:pt>
                <c:pt idx="329">
                  <c:v>9.3100983203604528</c:v>
                </c:pt>
                <c:pt idx="330">
                  <c:v>42.34684262889914</c:v>
                </c:pt>
                <c:pt idx="331">
                  <c:v>59.383586937437826</c:v>
                </c:pt>
                <c:pt idx="332">
                  <c:v>60.420331245976513</c:v>
                </c:pt>
                <c:pt idx="333">
                  <c:v>42.4570755545152</c:v>
                </c:pt>
                <c:pt idx="334">
                  <c:v>1.4938198630538864</c:v>
                </c:pt>
                <c:pt idx="335">
                  <c:v>18.530564171592573</c:v>
                </c:pt>
                <c:pt idx="336">
                  <c:v>27.56730848013126</c:v>
                </c:pt>
                <c:pt idx="337">
                  <c:v>21.604052788669946</c:v>
                </c:pt>
                <c:pt idx="338">
                  <c:v>44.640797097208633</c:v>
                </c:pt>
                <c:pt idx="339">
                  <c:v>35.67754140574732</c:v>
                </c:pt>
                <c:pt idx="340">
                  <c:v>34.714285714286007</c:v>
                </c:pt>
                <c:pt idx="341">
                  <c:v>54.751030022824011</c:v>
                </c:pt>
                <c:pt idx="342">
                  <c:v>12.787774331362698</c:v>
                </c:pt>
                <c:pt idx="343">
                  <c:v>2.8245186399012709</c:v>
                </c:pt>
                <c:pt idx="344">
                  <c:v>34.861262948440071</c:v>
                </c:pt>
                <c:pt idx="345">
                  <c:v>28.898007256978758</c:v>
                </c:pt>
                <c:pt idx="346">
                  <c:v>40.934751565517445</c:v>
                </c:pt>
                <c:pt idx="347">
                  <c:v>12.971495874056131</c:v>
                </c:pt>
                <c:pt idx="348">
                  <c:v>29.008240182594818</c:v>
                </c:pt>
                <c:pt idx="349">
                  <c:v>19.044984491133505</c:v>
                </c:pt>
                <c:pt idx="350">
                  <c:v>13.081728799672192</c:v>
                </c:pt>
                <c:pt idx="351">
                  <c:v>27.118473108210878</c:v>
                </c:pt>
                <c:pt idx="352">
                  <c:v>26.155217416749565</c:v>
                </c:pt>
                <c:pt idx="353">
                  <c:v>-6.8080382747117483</c:v>
                </c:pt>
                <c:pt idx="354">
                  <c:v>-3.7712939661730616</c:v>
                </c:pt>
                <c:pt idx="355">
                  <c:v>25.265450342365625</c:v>
                </c:pt>
                <c:pt idx="356">
                  <c:v>-14.697805349095574</c:v>
                </c:pt>
                <c:pt idx="357">
                  <c:v>4.3389389594429986</c:v>
                </c:pt>
                <c:pt idx="358">
                  <c:v>13.375683267981685</c:v>
                </c:pt>
                <c:pt idx="359">
                  <c:v>8.412427576520372</c:v>
                </c:pt>
                <c:pt idx="360">
                  <c:v>1.4491718850590587</c:v>
                </c:pt>
                <c:pt idx="361">
                  <c:v>30.485916193597859</c:v>
                </c:pt>
                <c:pt idx="362">
                  <c:v>-14.477339497863568</c:v>
                </c:pt>
                <c:pt idx="363">
                  <c:v>-0.4405951893255633</c:v>
                </c:pt>
                <c:pt idx="364">
                  <c:v>9.5961491192131234</c:v>
                </c:pt>
                <c:pt idx="365">
                  <c:v>-4.3671065722481899</c:v>
                </c:pt>
                <c:pt idx="366">
                  <c:v>13.669637736290497</c:v>
                </c:pt>
                <c:pt idx="367">
                  <c:v>42.706382044829184</c:v>
                </c:pt>
                <c:pt idx="368">
                  <c:v>6.7431263533678703</c:v>
                </c:pt>
                <c:pt idx="369">
                  <c:v>21.779870661906557</c:v>
                </c:pt>
                <c:pt idx="370">
                  <c:v>5.8166149704452437</c:v>
                </c:pt>
                <c:pt idx="371">
                  <c:v>15.85335927898393</c:v>
                </c:pt>
                <c:pt idx="372">
                  <c:v>-2.1098964124773829</c:v>
                </c:pt>
                <c:pt idx="373">
                  <c:v>25.926847896061417</c:v>
                </c:pt>
                <c:pt idx="374">
                  <c:v>23.963592204599991</c:v>
                </c:pt>
                <c:pt idx="375">
                  <c:v>11.000336513138677</c:v>
                </c:pt>
                <c:pt idx="376">
                  <c:v>30.037080821677478</c:v>
                </c:pt>
                <c:pt idx="377">
                  <c:v>9.0738251302160506</c:v>
                </c:pt>
                <c:pt idx="378">
                  <c:v>11.110569438754851</c:v>
                </c:pt>
                <c:pt idx="379">
                  <c:v>43.147313747293538</c:v>
                </c:pt>
                <c:pt idx="380">
                  <c:v>-7.8159419441678892</c:v>
                </c:pt>
                <c:pt idx="381">
                  <c:v>26.220802364370911</c:v>
                </c:pt>
                <c:pt idx="382">
                  <c:v>-7.7424533270904021</c:v>
                </c:pt>
                <c:pt idx="383">
                  <c:v>25.294290981448285</c:v>
                </c:pt>
                <c:pt idx="384">
                  <c:v>23.331035289986971</c:v>
                </c:pt>
                <c:pt idx="385">
                  <c:v>8.3677795985249759</c:v>
                </c:pt>
                <c:pt idx="386">
                  <c:v>5.4045239070635489</c:v>
                </c:pt>
                <c:pt idx="387">
                  <c:v>14.441268215602236</c:v>
                </c:pt>
                <c:pt idx="388">
                  <c:v>-16.521987475858964</c:v>
                </c:pt>
                <c:pt idx="389">
                  <c:v>1.514756832679609</c:v>
                </c:pt>
                <c:pt idx="390">
                  <c:v>11.551501141218409</c:v>
                </c:pt>
                <c:pt idx="391">
                  <c:v>26.588245449757096</c:v>
                </c:pt>
                <c:pt idx="392">
                  <c:v>-0.37501024170433084</c:v>
                </c:pt>
                <c:pt idx="393">
                  <c:v>-4.3382659331655304</c:v>
                </c:pt>
                <c:pt idx="394">
                  <c:v>7.6984783753731563</c:v>
                </c:pt>
                <c:pt idx="395">
                  <c:v>-2.264777316088157</c:v>
                </c:pt>
                <c:pt idx="396">
                  <c:v>14.77196699245053</c:v>
                </c:pt>
                <c:pt idx="397">
                  <c:v>14.808711300989103</c:v>
                </c:pt>
                <c:pt idx="398">
                  <c:v>9.8454556095279031</c:v>
                </c:pt>
                <c:pt idx="399">
                  <c:v>-15.11780008193341</c:v>
                </c:pt>
                <c:pt idx="400">
                  <c:v>3.9189442266052765</c:v>
                </c:pt>
                <c:pt idx="401">
                  <c:v>24.955688535143963</c:v>
                </c:pt>
                <c:pt idx="402">
                  <c:v>26.99243284368265</c:v>
                </c:pt>
                <c:pt idx="403">
                  <c:v>133.02917715222134</c:v>
                </c:pt>
                <c:pt idx="404">
                  <c:v>6.5921460760023365E-2</c:v>
                </c:pt>
                <c:pt idx="405">
                  <c:v>-9.8973342307012899</c:v>
                </c:pt>
                <c:pt idx="406">
                  <c:v>-9.8605899221626032</c:v>
                </c:pt>
                <c:pt idx="407">
                  <c:v>16.176154386375401</c:v>
                </c:pt>
                <c:pt idx="408">
                  <c:v>5.2128986949140881</c:v>
                </c:pt>
                <c:pt idx="409">
                  <c:v>17.249643003452661</c:v>
                </c:pt>
                <c:pt idx="410">
                  <c:v>17.286387311991462</c:v>
                </c:pt>
                <c:pt idx="411">
                  <c:v>-11.676868379469852</c:v>
                </c:pt>
                <c:pt idx="412">
                  <c:v>6.3598759290688349</c:v>
                </c:pt>
                <c:pt idx="413">
                  <c:v>7.3966202376075216</c:v>
                </c:pt>
                <c:pt idx="414">
                  <c:v>-20.566635453853792</c:v>
                </c:pt>
                <c:pt idx="415">
                  <c:v>3.4701088546848951</c:v>
                </c:pt>
                <c:pt idx="416">
                  <c:v>4.5068531632235818</c:v>
                </c:pt>
                <c:pt idx="417">
                  <c:v>-7.4564025282377315</c:v>
                </c:pt>
                <c:pt idx="418">
                  <c:v>0.58034178030095518</c:v>
                </c:pt>
                <c:pt idx="419">
                  <c:v>19.617086088839642</c:v>
                </c:pt>
                <c:pt idx="420">
                  <c:v>19.653830397378329</c:v>
                </c:pt>
                <c:pt idx="421">
                  <c:v>-17.309425294082985</c:v>
                </c:pt>
                <c:pt idx="422">
                  <c:v>22.727319014455702</c:v>
                </c:pt>
                <c:pt idx="423">
                  <c:v>3.7640633229943887</c:v>
                </c:pt>
                <c:pt idx="424">
                  <c:v>-5.1991923684669246</c:v>
                </c:pt>
                <c:pt idx="425">
                  <c:v>-3.1624480599282379</c:v>
                </c:pt>
                <c:pt idx="426">
                  <c:v>0.87429624861044886</c:v>
                </c:pt>
                <c:pt idx="427">
                  <c:v>-8.8959442850750747E-2</c:v>
                </c:pt>
                <c:pt idx="428">
                  <c:v>-23.052215134312178</c:v>
                </c:pt>
                <c:pt idx="429">
                  <c:v>1.9845291742258269</c:v>
                </c:pt>
                <c:pt idx="430">
                  <c:v>-21.978726517235486</c:v>
                </c:pt>
                <c:pt idx="431">
                  <c:v>7.0580177913032003</c:v>
                </c:pt>
                <c:pt idx="432">
                  <c:v>-3.905237900158113</c:v>
                </c:pt>
                <c:pt idx="433">
                  <c:v>16.131506408380574</c:v>
                </c:pt>
                <c:pt idx="434">
                  <c:v>11.16825071691926</c:v>
                </c:pt>
                <c:pt idx="435">
                  <c:v>12.204995025457947</c:v>
                </c:pt>
                <c:pt idx="436">
                  <c:v>-17.758260666003366</c:v>
                </c:pt>
                <c:pt idx="437">
                  <c:v>15.278483642535321</c:v>
                </c:pt>
                <c:pt idx="438">
                  <c:v>-7.6847720489259927</c:v>
                </c:pt>
                <c:pt idx="439">
                  <c:v>2.3519722596128076</c:v>
                </c:pt>
                <c:pt idx="440">
                  <c:v>-15.611283431848619</c:v>
                </c:pt>
                <c:pt idx="441">
                  <c:v>-15.574539123309933</c:v>
                </c:pt>
                <c:pt idx="442">
                  <c:v>17.462205185228868</c:v>
                </c:pt>
                <c:pt idx="443">
                  <c:v>34.498949493767441</c:v>
                </c:pt>
                <c:pt idx="444">
                  <c:v>14.535693802306241</c:v>
                </c:pt>
                <c:pt idx="445">
                  <c:v>2.5724381108449279</c:v>
                </c:pt>
                <c:pt idx="446">
                  <c:v>-2.3908175806164991</c:v>
                </c:pt>
                <c:pt idx="447">
                  <c:v>2.6459267279223013</c:v>
                </c:pt>
                <c:pt idx="448">
                  <c:v>23.682671036460988</c:v>
                </c:pt>
                <c:pt idx="449">
                  <c:v>6.7194153449996747</c:v>
                </c:pt>
                <c:pt idx="450">
                  <c:v>-0.24384034646163855</c:v>
                </c:pt>
                <c:pt idx="451">
                  <c:v>22.792903962076366</c:v>
                </c:pt>
                <c:pt idx="452">
                  <c:v>13.829648270614939</c:v>
                </c:pt>
                <c:pt idx="453">
                  <c:v>16.866392579153626</c:v>
                </c:pt>
                <c:pt idx="454">
                  <c:v>14.903136887692426</c:v>
                </c:pt>
                <c:pt idx="455">
                  <c:v>13.939881196230999</c:v>
                </c:pt>
                <c:pt idx="456">
                  <c:v>26.9766255047698</c:v>
                </c:pt>
                <c:pt idx="457">
                  <c:v>22.013369813308486</c:v>
                </c:pt>
                <c:pt idx="458">
                  <c:v>8.0501141218470593</c:v>
                </c:pt>
                <c:pt idx="459">
                  <c:v>49.08685843038586</c:v>
                </c:pt>
                <c:pt idx="460">
                  <c:v>13.123602738924433</c:v>
                </c:pt>
                <c:pt idx="461">
                  <c:v>-10.839652952536767</c:v>
                </c:pt>
                <c:pt idx="462">
                  <c:v>14.19709135600192</c:v>
                </c:pt>
                <c:pt idx="463">
                  <c:v>-6.7661643354595071</c:v>
                </c:pt>
                <c:pt idx="464">
                  <c:v>-3.7294200269207067</c:v>
                </c:pt>
                <c:pt idx="465">
                  <c:v>19.30732428161798</c:v>
                </c:pt>
                <c:pt idx="466">
                  <c:v>15.344068590156667</c:v>
                </c:pt>
                <c:pt idx="467">
                  <c:v>-0.6191871013046466</c:v>
                </c:pt>
                <c:pt idx="468">
                  <c:v>0.41755720723404011</c:v>
                </c:pt>
                <c:pt idx="469">
                  <c:v>-1.5456984842272732</c:v>
                </c:pt>
                <c:pt idx="470">
                  <c:v>8.4910458243114135</c:v>
                </c:pt>
                <c:pt idx="471">
                  <c:v>12.5277901328501</c:v>
                </c:pt>
                <c:pt idx="472">
                  <c:v>12.564534441388787</c:v>
                </c:pt>
                <c:pt idx="473">
                  <c:v>46.601278749926792</c:v>
                </c:pt>
                <c:pt idx="474">
                  <c:v>18.638023058465478</c:v>
                </c:pt>
                <c:pt idx="475">
                  <c:v>-7.3252326329959487</c:v>
                </c:pt>
                <c:pt idx="476">
                  <c:v>-8.2884883244571483</c:v>
                </c:pt>
                <c:pt idx="477">
                  <c:v>-19.251744015918462</c:v>
                </c:pt>
                <c:pt idx="478">
                  <c:v>-2.2149997073797749</c:v>
                </c:pt>
                <c:pt idx="479">
                  <c:v>34.821744601158912</c:v>
                </c:pt>
                <c:pt idx="480">
                  <c:v>32.858488909697599</c:v>
                </c:pt>
                <c:pt idx="481">
                  <c:v>-3.1047667817637148</c:v>
                </c:pt>
                <c:pt idx="482">
                  <c:v>-5.0680224732250281</c:v>
                </c:pt>
                <c:pt idx="483">
                  <c:v>-12.031278164686341</c:v>
                </c:pt>
                <c:pt idx="484">
                  <c:v>46.005466143852345</c:v>
                </c:pt>
                <c:pt idx="485">
                  <c:v>-9.957789547608968</c:v>
                </c:pt>
                <c:pt idx="486">
                  <c:v>21.078954760929719</c:v>
                </c:pt>
                <c:pt idx="487">
                  <c:v>-10.884300930531595</c:v>
                </c:pt>
                <c:pt idx="488">
                  <c:v>7.1524433780070922</c:v>
                </c:pt>
                <c:pt idx="489">
                  <c:v>19.189187686545779</c:v>
                </c:pt>
                <c:pt idx="490">
                  <c:v>11.225931995084466</c:v>
                </c:pt>
                <c:pt idx="491">
                  <c:v>8.2626763036231523</c:v>
                </c:pt>
                <c:pt idx="492">
                  <c:v>37.299420612161839</c:v>
                </c:pt>
                <c:pt idx="493">
                  <c:v>13.336164920700639</c:v>
                </c:pt>
                <c:pt idx="494">
                  <c:v>-12.627090770760788</c:v>
                </c:pt>
                <c:pt idx="495">
                  <c:v>-10.590346462222783</c:v>
                </c:pt>
                <c:pt idx="496">
                  <c:v>21.446397846315904</c:v>
                </c:pt>
                <c:pt idx="497">
                  <c:v>20.48314215485459</c:v>
                </c:pt>
                <c:pt idx="498">
                  <c:v>49.519886463393277</c:v>
                </c:pt>
                <c:pt idx="499">
                  <c:v>-22.443369228068036</c:v>
                </c:pt>
                <c:pt idx="500">
                  <c:v>2.5933750804706506</c:v>
                </c:pt>
                <c:pt idx="501">
                  <c:v>13.630119389009337</c:v>
                </c:pt>
                <c:pt idx="502">
                  <c:v>-9.333136302451976</c:v>
                </c:pt>
                <c:pt idx="503">
                  <c:v>20.703608006086711</c:v>
                </c:pt>
                <c:pt idx="504">
                  <c:v>27.740352314625397</c:v>
                </c:pt>
                <c:pt idx="505">
                  <c:v>41.777096623164198</c:v>
                </c:pt>
                <c:pt idx="506">
                  <c:v>-3.1861590682972292</c:v>
                </c:pt>
                <c:pt idx="507">
                  <c:v>-2.1494147597585425</c:v>
                </c:pt>
                <c:pt idx="508">
                  <c:v>13.887329548780258</c:v>
                </c:pt>
                <c:pt idx="509">
                  <c:v>15.924073857318831</c:v>
                </c:pt>
                <c:pt idx="510">
                  <c:v>14.960818165857631</c:v>
                </c:pt>
                <c:pt idx="511">
                  <c:v>2.9975624743963181</c:v>
                </c:pt>
                <c:pt idx="512">
                  <c:v>19.034306782934891</c:v>
                </c:pt>
                <c:pt idx="513">
                  <c:v>14.071051091473691</c:v>
                </c:pt>
                <c:pt idx="514">
                  <c:v>12.107795400012265</c:v>
                </c:pt>
                <c:pt idx="515">
                  <c:v>28.144539708551065</c:v>
                </c:pt>
                <c:pt idx="516">
                  <c:v>4.1812840170897516</c:v>
                </c:pt>
                <c:pt idx="517">
                  <c:v>21.218028325627756</c:v>
                </c:pt>
                <c:pt idx="518">
                  <c:v>10.254772634166329</c:v>
                </c:pt>
                <c:pt idx="519">
                  <c:v>16.291516942705016</c:v>
                </c:pt>
                <c:pt idx="520">
                  <c:v>13.328261251243816</c:v>
                </c:pt>
                <c:pt idx="521">
                  <c:v>6.3650055597823894</c:v>
                </c:pt>
                <c:pt idx="522">
                  <c:v>20.40174986832119</c:v>
                </c:pt>
                <c:pt idx="523">
                  <c:v>0.43849417685976277</c:v>
                </c:pt>
                <c:pt idx="524">
                  <c:v>-19.524761514601551</c:v>
                </c:pt>
                <c:pt idx="525">
                  <c:v>3.5119827939372499</c:v>
                </c:pt>
                <c:pt idx="526">
                  <c:v>25.548727102475823</c:v>
                </c:pt>
                <c:pt idx="527">
                  <c:v>5.5854714110146233</c:v>
                </c:pt>
                <c:pt idx="528">
                  <c:v>19.62221571955331</c:v>
                </c:pt>
                <c:pt idx="529">
                  <c:v>-0.34103997190811697</c:v>
                </c:pt>
                <c:pt idx="530">
                  <c:v>32.695704336630683</c:v>
                </c:pt>
                <c:pt idx="531">
                  <c:v>-20.26755135483063</c:v>
                </c:pt>
                <c:pt idx="532">
                  <c:v>10.769192953708057</c:v>
                </c:pt>
                <c:pt idx="533">
                  <c:v>19.805937262246744</c:v>
                </c:pt>
                <c:pt idx="534">
                  <c:v>22.84268157078543</c:v>
                </c:pt>
                <c:pt idx="535">
                  <c:v>15.879425879324117</c:v>
                </c:pt>
                <c:pt idx="536">
                  <c:v>24.916170187862804</c:v>
                </c:pt>
                <c:pt idx="537">
                  <c:v>21.95291449640149</c:v>
                </c:pt>
                <c:pt idx="538">
                  <c:v>18.989658804940177</c:v>
                </c:pt>
                <c:pt idx="539">
                  <c:v>21.026403113478182</c:v>
                </c:pt>
                <c:pt idx="540">
                  <c:v>5.0631474220168684</c:v>
                </c:pt>
                <c:pt idx="541">
                  <c:v>-19.900108269444559</c:v>
                </c:pt>
                <c:pt idx="542">
                  <c:v>23.136636039094242</c:v>
                </c:pt>
                <c:pt idx="543">
                  <c:v>16.173380347632929</c:v>
                </c:pt>
                <c:pt idx="544">
                  <c:v>6.2101246561716152</c:v>
                </c:pt>
                <c:pt idx="545">
                  <c:v>-3.753131035289698</c:v>
                </c:pt>
                <c:pt idx="546">
                  <c:v>1.2836132732489887</c:v>
                </c:pt>
                <c:pt idx="547">
                  <c:v>30.320357581787675</c:v>
                </c:pt>
                <c:pt idx="548">
                  <c:v>-16.642898109673638</c:v>
                </c:pt>
                <c:pt idx="549">
                  <c:v>-0.60615380113495121</c:v>
                </c:pt>
                <c:pt idx="550">
                  <c:v>12.430590507403736</c:v>
                </c:pt>
                <c:pt idx="551">
                  <c:v>-2.5326651840575778</c:v>
                </c:pt>
                <c:pt idx="552">
                  <c:v>12.504079124481109</c:v>
                </c:pt>
                <c:pt idx="553">
                  <c:v>3.5408234330197956</c:v>
                </c:pt>
                <c:pt idx="554">
                  <c:v>15.577567741558482</c:v>
                </c:pt>
                <c:pt idx="555">
                  <c:v>3.614312050097169</c:v>
                </c:pt>
                <c:pt idx="556">
                  <c:v>19.651056358635856</c:v>
                </c:pt>
                <c:pt idx="557">
                  <c:v>-1.3121993328254575</c:v>
                </c:pt>
                <c:pt idx="558">
                  <c:v>-4.2754550242867708</c:v>
                </c:pt>
                <c:pt idx="559">
                  <c:v>17.76128928425203</c:v>
                </c:pt>
                <c:pt idx="560">
                  <c:v>20.798033592790603</c:v>
                </c:pt>
                <c:pt idx="561">
                  <c:v>-21.165222098671393</c:v>
                </c:pt>
                <c:pt idx="562">
                  <c:v>-9.1284777901327061</c:v>
                </c:pt>
                <c:pt idx="563">
                  <c:v>-19.091733481594019</c:v>
                </c:pt>
                <c:pt idx="564">
                  <c:v>-6.0549891730553327</c:v>
                </c:pt>
                <c:pt idx="565">
                  <c:v>31.981755135483354</c:v>
                </c:pt>
                <c:pt idx="566">
                  <c:v>2.0184994440220407</c:v>
                </c:pt>
                <c:pt idx="567">
                  <c:v>12.055243752560727</c:v>
                </c:pt>
                <c:pt idx="568">
                  <c:v>-22.908011938900472</c:v>
                </c:pt>
                <c:pt idx="569">
                  <c:v>8.1287323696381009</c:v>
                </c:pt>
                <c:pt idx="570">
                  <c:v>1.1654766781767876</c:v>
                </c:pt>
                <c:pt idx="571">
                  <c:v>-44.797779013284412</c:v>
                </c:pt>
                <c:pt idx="572">
                  <c:v>22.238965295254161</c:v>
                </c:pt>
                <c:pt idx="573">
                  <c:v>5.2757096037929614</c:v>
                </c:pt>
                <c:pt idx="574">
                  <c:v>-26.687546087668352</c:v>
                </c:pt>
                <c:pt idx="575">
                  <c:v>12.349198220870221</c:v>
                </c:pt>
                <c:pt idx="576">
                  <c:v>9.3859425294090215</c:v>
                </c:pt>
                <c:pt idx="577">
                  <c:v>7.4226868379475945</c:v>
                </c:pt>
                <c:pt idx="578">
                  <c:v>-18.540568853513605</c:v>
                </c:pt>
                <c:pt idx="579">
                  <c:v>16.496175455025082</c:v>
                </c:pt>
                <c:pt idx="580">
                  <c:v>21.532919763563655</c:v>
                </c:pt>
                <c:pt idx="581">
                  <c:v>1.5696640721024551</c:v>
                </c:pt>
                <c:pt idx="582">
                  <c:v>9.6064083806411418</c:v>
                </c:pt>
                <c:pt idx="583">
                  <c:v>9.6431526891791464</c:v>
                </c:pt>
                <c:pt idx="584">
                  <c:v>57.679896997717719</c:v>
                </c:pt>
                <c:pt idx="585">
                  <c:v>62.71664130625652</c:v>
                </c:pt>
                <c:pt idx="586">
                  <c:v>41.753385614795093</c:v>
                </c:pt>
                <c:pt idx="587">
                  <c:v>-0.20987007666622048</c:v>
                </c:pt>
                <c:pt idx="588">
                  <c:v>7.8268742318725799</c:v>
                </c:pt>
                <c:pt idx="589">
                  <c:v>16.863618540411153</c:v>
                </c:pt>
                <c:pt idx="590">
                  <c:v>-6.0996371510500467</c:v>
                </c:pt>
                <c:pt idx="591">
                  <c:v>22.93710715748864</c:v>
                </c:pt>
                <c:pt idx="592">
                  <c:v>10.973851466027213</c:v>
                </c:pt>
                <c:pt idx="593">
                  <c:v>1.0595774566013461E-2</c:v>
                </c:pt>
                <c:pt idx="594">
                  <c:v>21.0473400831047</c:v>
                </c:pt>
                <c:pt idx="595">
                  <c:v>14.084084391643387</c:v>
                </c:pt>
                <c:pt idx="596">
                  <c:v>-28.879171299817926</c:v>
                </c:pt>
                <c:pt idx="597">
                  <c:v>41.15757300872076</c:v>
                </c:pt>
                <c:pt idx="598">
                  <c:v>8.194317317259447</c:v>
                </c:pt>
                <c:pt idx="599">
                  <c:v>13.231061625798134</c:v>
                </c:pt>
                <c:pt idx="600">
                  <c:v>18.26780593433682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24-4BE4-A8DD-FBB29B0D4737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Nitrogen!$F$12:$F$1113</c:f>
              <c:numCache>
                <c:formatCode>General</c:formatCode>
                <c:ptCount val="1102"/>
                <c:pt idx="0">
                  <c:v>2.2046580440489781E-35</c:v>
                </c:pt>
                <c:pt idx="1">
                  <c:v>3.6679444424727058E-35</c:v>
                </c:pt>
                <c:pt idx="2">
                  <c:v>6.0929409300188338E-35</c:v>
                </c:pt>
                <c:pt idx="3">
                  <c:v>1.0105408959843574E-34</c:v>
                </c:pt>
                <c:pt idx="4">
                  <c:v>1.673414497758257E-34</c:v>
                </c:pt>
                <c:pt idx="5">
                  <c:v>2.7667879007931385E-34</c:v>
                </c:pt>
                <c:pt idx="6">
                  <c:v>4.5674196471450018E-34</c:v>
                </c:pt>
                <c:pt idx="7">
                  <c:v>7.5281570540017181E-34</c:v>
                </c:pt>
                <c:pt idx="8">
                  <c:v>1.238879690021634E-33</c:v>
                </c:pt>
                <c:pt idx="9">
                  <c:v>2.0355993471329647E-33</c:v>
                </c:pt>
                <c:pt idx="10">
                  <c:v>3.3394748710666213E-33</c:v>
                </c:pt>
                <c:pt idx="11">
                  <c:v>5.4699929172871213E-33</c:v>
                </c:pt>
                <c:pt idx="12">
                  <c:v>8.945776743190745E-33</c:v>
                </c:pt>
                <c:pt idx="13">
                  <c:v>1.4607370813009178E-32</c:v>
                </c:pt>
                <c:pt idx="14">
                  <c:v>2.381489988145942E-32</c:v>
                </c:pt>
                <c:pt idx="15">
                  <c:v>3.8765748446766652E-32</c:v>
                </c:pt>
                <c:pt idx="16">
                  <c:v>6.300431493828871E-32</c:v>
                </c:pt>
                <c:pt idx="17">
                  <c:v>1.0223865357890989E-31</c:v>
                </c:pt>
                <c:pt idx="18">
                  <c:v>1.6564664969594648E-31</c:v>
                </c:pt>
                <c:pt idx="19">
                  <c:v>2.6796180754492947E-31</c:v>
                </c:pt>
                <c:pt idx="20">
                  <c:v>4.3279860090783767E-31</c:v>
                </c:pt>
                <c:pt idx="21">
                  <c:v>6.9794548946039326E-31</c:v>
                </c:pt>
                <c:pt idx="22">
                  <c:v>1.1237763004804971E-30</c:v>
                </c:pt>
                <c:pt idx="23">
                  <c:v>1.8065955669208309E-30</c:v>
                </c:pt>
                <c:pt idx="24">
                  <c:v>2.8997777870552042E-30</c:v>
                </c:pt>
                <c:pt idx="25">
                  <c:v>4.6471982992740901E-30</c:v>
                </c:pt>
                <c:pt idx="26">
                  <c:v>7.4360174041590883E-30</c:v>
                </c:pt>
                <c:pt idx="27">
                  <c:v>1.1879886676416144E-29</c:v>
                </c:pt>
                <c:pt idx="28">
                  <c:v>1.8949899255450258E-29</c:v>
                </c:pt>
                <c:pt idx="29">
                  <c:v>3.0180346407488831E-29</c:v>
                </c:pt>
                <c:pt idx="30">
                  <c:v>4.7991490948758069E-29</c:v>
                </c:pt>
                <c:pt idx="31">
                  <c:v>7.6195087422499666E-29</c:v>
                </c:pt>
                <c:pt idx="32">
                  <c:v>1.2078483441800853E-28</c:v>
                </c:pt>
                <c:pt idx="33">
                  <c:v>1.9117035741770256E-28</c:v>
                </c:pt>
                <c:pt idx="34">
                  <c:v>3.021004715985736E-28</c:v>
                </c:pt>
                <c:pt idx="35">
                  <c:v>4.7665588744361328E-28</c:v>
                </c:pt>
                <c:pt idx="36">
                  <c:v>7.5089848349600348E-28</c:v>
                </c:pt>
                <c:pt idx="37">
                  <c:v>1.1810824060860124E-27</c:v>
                </c:pt>
                <c:pt idx="38">
                  <c:v>1.8548204703979064E-27</c:v>
                </c:pt>
                <c:pt idx="39">
                  <c:v>2.9083473077095229E-27</c:v>
                </c:pt>
                <c:pt idx="40">
                  <c:v>4.5531647226029915E-27</c:v>
                </c:pt>
                <c:pt idx="41">
                  <c:v>7.1171015773160689E-27</c:v>
                </c:pt>
                <c:pt idx="42">
                  <c:v>1.1107483414273544E-26</c:v>
                </c:pt>
                <c:pt idx="43">
                  <c:v>1.7308159546118355E-26</c:v>
                </c:pt>
                <c:pt idx="44">
                  <c:v>2.6928292345592257E-26</c:v>
                </c:pt>
                <c:pt idx="45">
                  <c:v>4.1830152173982075E-26</c:v>
                </c:pt>
                <c:pt idx="46">
                  <c:v>6.4877302267375019E-26</c:v>
                </c:pt>
                <c:pt idx="47">
                  <c:v>1.004659344824973E-25</c:v>
                </c:pt>
                <c:pt idx="48">
                  <c:v>1.5533437734837602E-25</c:v>
                </c:pt>
                <c:pt idx="49">
                  <c:v>2.3979440234018837E-25</c:v>
                </c:pt>
                <c:pt idx="50">
                  <c:v>3.6960106004075293E-25</c:v>
                </c:pt>
                <c:pt idx="51">
                  <c:v>5.6878755122773045E-25</c:v>
                </c:pt>
                <c:pt idx="52">
                  <c:v>8.7395619340203263E-25</c:v>
                </c:pt>
                <c:pt idx="53">
                  <c:v>1.3407628050444923E-24</c:v>
                </c:pt>
                <c:pt idx="54">
                  <c:v>2.0536997473926181E-24</c:v>
                </c:pt>
                <c:pt idx="55">
                  <c:v>3.1408316107840249E-24</c:v>
                </c:pt>
                <c:pt idx="56">
                  <c:v>4.7959546080725226E-24</c:v>
                </c:pt>
                <c:pt idx="57">
                  <c:v>7.3118652980195013E-24</c:v>
                </c:pt>
                <c:pt idx="58">
                  <c:v>1.1130226629570529E-23</c:v>
                </c:pt>
                <c:pt idx="59">
                  <c:v>1.6916189435412602E-23</c:v>
                </c:pt>
                <c:pt idx="60">
                  <c:v>2.5669876530258069E-23</c:v>
                </c:pt>
                <c:pt idx="61">
                  <c:v>3.8892667147922772E-23</c:v>
                </c:pt>
                <c:pt idx="62">
                  <c:v>5.8834813507882431E-23</c:v>
                </c:pt>
                <c:pt idx="63">
                  <c:v>8.8863567177507103E-23</c:v>
                </c:pt>
                <c:pt idx="64">
                  <c:v>1.3400956937624133E-22</c:v>
                </c:pt>
                <c:pt idx="65">
                  <c:v>2.0177650150157563E-22</c:v>
                </c:pt>
                <c:pt idx="66">
                  <c:v>3.0333887456323078E-22</c:v>
                </c:pt>
                <c:pt idx="67">
                  <c:v>4.5531112483338135E-22</c:v>
                </c:pt>
                <c:pt idx="68">
                  <c:v>6.8235622777499893E-22</c:v>
                </c:pt>
                <c:pt idx="69">
                  <c:v>1.0210259140596287E-21</c:v>
                </c:pt>
                <c:pt idx="70">
                  <c:v>1.5254046895542513E-21</c:v>
                </c:pt>
                <c:pt idx="71">
                  <c:v>2.2753913191283608E-21</c:v>
                </c:pt>
                <c:pt idx="72">
                  <c:v>3.388830317655992E-21</c:v>
                </c:pt>
                <c:pt idx="73">
                  <c:v>5.0392541017036189E-21</c:v>
                </c:pt>
                <c:pt idx="74">
                  <c:v>7.4817880227044164E-21</c:v>
                </c:pt>
                <c:pt idx="75">
                  <c:v>1.1090911710987641E-20</c:v>
                </c:pt>
                <c:pt idx="76">
                  <c:v>1.6415412634430344E-20</c:v>
                </c:pt>
                <c:pt idx="77">
                  <c:v>2.4258227646087505E-20</c:v>
                </c:pt>
                <c:pt idx="78">
                  <c:v>3.5792253094546102E-20</c:v>
                </c:pt>
                <c:pt idx="79">
                  <c:v>5.2728050609961494E-20</c:v>
                </c:pt>
                <c:pt idx="80">
                  <c:v>7.7556303317445476E-20</c:v>
                </c:pt>
                <c:pt idx="81">
                  <c:v>1.1389776254891238E-19</c:v>
                </c:pt>
                <c:pt idx="82">
                  <c:v>1.6700750664068195E-19</c:v>
                </c:pt>
                <c:pt idx="83">
                  <c:v>2.4450035778936726E-19</c:v>
                </c:pt>
                <c:pt idx="84">
                  <c:v>3.5739272922955732E-19</c:v>
                </c:pt>
                <c:pt idx="85">
                  <c:v>5.2159645885368325E-19</c:v>
                </c:pt>
                <c:pt idx="86">
                  <c:v>7.6005717444492143E-19</c:v>
                </c:pt>
                <c:pt idx="87">
                  <c:v>1.1058102179835433E-18</c:v>
                </c:pt>
                <c:pt idx="88">
                  <c:v>1.6063406201644636E-18</c:v>
                </c:pt>
                <c:pt idx="89">
                  <c:v>2.3297932999673526E-18</c:v>
                </c:pt>
                <c:pt idx="90">
                  <c:v>3.3738040059074127E-18</c:v>
                </c:pt>
                <c:pt idx="91">
                  <c:v>4.8780361493072744E-18</c:v>
                </c:pt>
                <c:pt idx="92">
                  <c:v>7.0419491787225735E-18</c:v>
                </c:pt>
                <c:pt idx="93">
                  <c:v>1.014993978574377E-17</c:v>
                </c:pt>
                <c:pt idx="94">
                  <c:v>1.4606856153852117E-17</c:v>
                </c:pt>
                <c:pt idx="95">
                  <c:v>2.0988081708667067E-17</c:v>
                </c:pt>
                <c:pt idx="96">
                  <c:v>3.0110047969173564E-17</c:v>
                </c:pt>
                <c:pt idx="97">
                  <c:v>4.3129344320574389E-17</c:v>
                </c:pt>
                <c:pt idx="98">
                  <c:v>6.1681790426289595E-17</c:v>
                </c:pt>
                <c:pt idx="99">
                  <c:v>8.8077259720281725E-17</c:v>
                </c:pt>
                <c:pt idx="100">
                  <c:v>1.25572148355293E-16</c:v>
                </c:pt>
                <c:pt idx="101">
                  <c:v>1.7874979889654216E-16</c:v>
                </c:pt>
                <c:pt idx="102">
                  <c:v>2.5405076472922918E-16</c:v>
                </c:pt>
                <c:pt idx="103">
                  <c:v>3.6051069942365634E-16</c:v>
                </c:pt>
                <c:pt idx="104">
                  <c:v>5.1078544999403956E-16</c:v>
                </c:pt>
                <c:pt idx="105">
                  <c:v>7.2257275809804001E-16</c:v>
                </c:pt>
                <c:pt idx="106">
                  <c:v>1.020580715455862E-15</c:v>
                </c:pt>
                <c:pt idx="107">
                  <c:v>1.4392486764786481E-15</c:v>
                </c:pt>
                <c:pt idx="108">
                  <c:v>2.026501954638322E-15</c:v>
                </c:pt>
                <c:pt idx="109">
                  <c:v>2.8489243845017008E-15</c:v>
                </c:pt>
                <c:pt idx="110">
                  <c:v>3.9988722041318584E-15</c:v>
                </c:pt>
                <c:pt idx="111">
                  <c:v>5.6042414146077187E-15</c:v>
                </c:pt>
                <c:pt idx="112">
                  <c:v>7.8418558074690186E-15</c:v>
                </c:pt>
                <c:pt idx="113">
                  <c:v>1.0955786917452689E-14</c:v>
                </c:pt>
                <c:pt idx="114">
                  <c:v>1.5282380506178895E-14</c:v>
                </c:pt>
                <c:pt idx="115">
                  <c:v>2.1284387044659969E-14</c:v>
                </c:pt>
                <c:pt idx="116">
                  <c:v>2.9597429448856494E-14</c:v>
                </c:pt>
                <c:pt idx="117">
                  <c:v>4.1093160798258205E-14</c:v>
                </c:pt>
                <c:pt idx="118">
                  <c:v>5.6964961520370065E-14</c:v>
                </c:pt>
                <c:pt idx="119">
                  <c:v>7.884402308179629E-14</c:v>
                </c:pt>
                <c:pt idx="120">
                  <c:v>1.08956326323867E-13</c:v>
                </c:pt>
                <c:pt idx="121">
                  <c:v>1.5033456119936088E-13</c:v>
                </c:pt>
                <c:pt idx="122">
                  <c:v>2.0710373161797789E-13</c:v>
                </c:pt>
                <c:pt idx="123">
                  <c:v>2.8486541217705938E-13</c:v>
                </c:pt>
                <c:pt idx="124">
                  <c:v>3.912138536162478E-13</c:v>
                </c:pt>
                <c:pt idx="125">
                  <c:v>5.3642799812498877E-13</c:v>
                </c:pt>
                <c:pt idx="126">
                  <c:v>7.3439778113254945E-13</c:v>
                </c:pt>
                <c:pt idx="127">
                  <c:v>1.0038619244679353E-12</c:v>
                </c:pt>
                <c:pt idx="128">
                  <c:v>1.3700591438568402E-12</c:v>
                </c:pt>
                <c:pt idx="129">
                  <c:v>1.8669270840619602E-12</c:v>
                </c:pt>
                <c:pt idx="130">
                  <c:v>2.5400256605154438E-12</c:v>
                </c:pt>
                <c:pt idx="131">
                  <c:v>3.4504167962638921E-12</c:v>
                </c:pt>
                <c:pt idx="132">
                  <c:v>4.6798046181473205E-12</c:v>
                </c:pt>
                <c:pt idx="133">
                  <c:v>6.3373339232493852E-12</c:v>
                </c:pt>
                <c:pt idx="134">
                  <c:v>8.5685664339894334E-12</c:v>
                </c:pt>
                <c:pt idx="135">
                  <c:v>1.1567312071290153E-11</c:v>
                </c:pt>
                <c:pt idx="136">
                  <c:v>1.5591196456612474E-11</c:v>
                </c:pt>
                <c:pt idx="137">
                  <c:v>2.0982109182952797E-11</c:v>
                </c:pt>
                <c:pt idx="138">
                  <c:v>2.8193016698158096E-11</c:v>
                </c:pt>
                <c:pt idx="139">
                  <c:v>3.7823060010492166E-11</c:v>
                </c:pt>
                <c:pt idx="140">
                  <c:v>5.0663417558180926E-11</c:v>
                </c:pt>
                <c:pt idx="141">
                  <c:v>6.7757131213535045E-11</c:v>
                </c:pt>
                <c:pt idx="142">
                  <c:v>9.0477011043451753E-11</c:v>
                </c:pt>
                <c:pt idx="143">
                  <c:v>1.2062690562648821E-10</c:v>
                </c:pt>
                <c:pt idx="144">
                  <c:v>1.6057311659816561E-10</c:v>
                </c:pt>
                <c:pt idx="145">
                  <c:v>2.1341463278855337E-10</c:v>
                </c:pt>
                <c:pt idx="146">
                  <c:v>2.8320326605551413E-10</c:v>
                </c:pt>
                <c:pt idx="147">
                  <c:v>3.7522781883995355E-10</c:v>
                </c:pt>
                <c:pt idx="148">
                  <c:v>4.9638026595609582E-10</c:v>
                </c:pt>
                <c:pt idx="149">
                  <c:v>6.5562679294493184E-10</c:v>
                </c:pt>
                <c:pt idx="150">
                  <c:v>8.6461265186218631E-10</c:v>
                </c:pt>
                <c:pt idx="151">
                  <c:v>1.1384374833971133E-9</c:v>
                </c:pt>
                <c:pt idx="152">
                  <c:v>1.4966473952238513E-9</c:v>
                </c:pt>
                <c:pt idx="153">
                  <c:v>1.964502152499939E-9</c:v>
                </c:pt>
                <c:pt idx="154">
                  <c:v>2.5745909071806463E-9</c:v>
                </c:pt>
                <c:pt idx="155">
                  <c:v>3.3688886789056891E-9</c:v>
                </c:pt>
                <c:pt idx="156">
                  <c:v>4.4013691701300368E-9</c:v>
                </c:pt>
                <c:pt idx="157">
                  <c:v>5.7413185116666858E-9</c:v>
                </c:pt>
                <c:pt idx="158">
                  <c:v>7.4775304813108765E-9</c:v>
                </c:pt>
                <c:pt idx="159">
                  <c:v>9.7236081831216169E-9</c:v>
                </c:pt>
                <c:pt idx="160">
                  <c:v>1.2624652014862414E-8</c:v>
                </c:pt>
                <c:pt idx="161">
                  <c:v>1.6365681276624503E-8</c:v>
                </c:pt>
                <c:pt idx="162">
                  <c:v>2.1182219747076324E-8</c:v>
                </c:pt>
                <c:pt idx="163">
                  <c:v>2.7373577295595144E-8</c:v>
                </c:pt>
                <c:pt idx="164">
                  <c:v>3.5319484091118777E-8</c:v>
                </c:pt>
                <c:pt idx="165">
                  <c:v>4.5500885978409813E-8</c:v>
                </c:pt>
                <c:pt idx="166">
                  <c:v>5.8525894805806739E-8</c:v>
                </c:pt>
                <c:pt idx="167">
                  <c:v>7.5162112669625236E-8</c:v>
                </c:pt>
                <c:pt idx="168">
                  <c:v>9.6376822239081395E-8</c:v>
                </c:pt>
                <c:pt idx="169">
                  <c:v>1.2338686603397506E-7</c:v>
                </c:pt>
                <c:pt idx="170">
                  <c:v>1.5772043700512451E-7</c:v>
                </c:pt>
                <c:pt idx="171">
                  <c:v>2.0129348422627245E-7</c:v>
                </c:pt>
                <c:pt idx="172">
                  <c:v>2.5650401649925902E-7</c:v>
                </c:pt>
                <c:pt idx="173">
                  <c:v>3.2634828138328619E-7</c:v>
                </c:pt>
                <c:pt idx="174">
                  <c:v>4.1456362884266581E-7</c:v>
                </c:pt>
                <c:pt idx="175">
                  <c:v>5.2580386209617227E-7</c:v>
                </c:pt>
                <c:pt idx="176">
                  <c:v>6.6585406204666978E-7</c:v>
                </c:pt>
                <c:pt idx="177">
                  <c:v>8.4189327912324341E-7</c:v>
                </c:pt>
                <c:pt idx="178">
                  <c:v>1.0628151557644274E-6</c:v>
                </c:pt>
                <c:pt idx="179">
                  <c:v>1.3396185182180903E-6</c:v>
                </c:pt>
                <c:pt idx="180">
                  <c:v>1.6858823083170432E-6</c:v>
                </c:pt>
                <c:pt idx="181">
                  <c:v>2.118341972061979E-6</c:v>
                </c:pt>
                <c:pt idx="182">
                  <c:v>2.6575876479391977E-6</c:v>
                </c:pt>
                <c:pt idx="183">
                  <c:v>3.3289082782423494E-6</c:v>
                </c:pt>
                <c:pt idx="184">
                  <c:v>4.1633101854912075E-6</c:v>
                </c:pt>
                <c:pt idx="185">
                  <c:v>5.1987438079514358E-6</c:v>
                </c:pt>
                <c:pt idx="186">
                  <c:v>6.4815782792695161E-6</c:v>
                </c:pt>
                <c:pt idx="187">
                  <c:v>8.0683704859903392E-6</c:v>
                </c:pt>
                <c:pt idx="188">
                  <c:v>1.0027983274705924E-5</c:v>
                </c:pt>
                <c:pt idx="189">
                  <c:v>1.2444116752662044E-5</c:v>
                </c:pt>
                <c:pt idx="190">
                  <c:v>1.5418327294170495E-5</c:v>
                </c:pt>
                <c:pt idx="191">
                  <c:v>1.9073621102015578E-5</c:v>
                </c:pt>
                <c:pt idx="192">
                  <c:v>2.3558723172923238E-5</c:v>
                </c:pt>
                <c:pt idx="193">
                  <c:v>2.9053138482776791E-5</c:v>
                </c:pt>
                <c:pt idx="194">
                  <c:v>3.5773140365089863E-5</c:v>
                </c:pt>
                <c:pt idx="195">
                  <c:v>4.3978841640657719E-5</c:v>
                </c:pt>
                <c:pt idx="196">
                  <c:v>5.3982527320423898E-5</c:v>
                </c:pt>
                <c:pt idx="197">
                  <c:v>6.6158453910739561E-5</c:v>
                </c:pt>
                <c:pt idx="198">
                  <c:v>8.0954349774030253E-5</c:v>
                </c:pt>
                <c:pt idx="199">
                  <c:v>9.8904883923963484E-5</c:v>
                </c:pt>
                <c:pt idx="200">
                  <c:v>1.2064740734468774E-4</c:v>
                </c:pt>
                <c:pt idx="201">
                  <c:v>1.4694031170961756E-4</c:v>
                </c:pt>
                <c:pt idx="202">
                  <c:v>1.7868439551523699E-4</c:v>
                </c:pt>
                <c:pt idx="203">
                  <c:v>2.1694767740535649E-4</c:v>
                </c:pt>
                <c:pt idx="204">
                  <c:v>2.6299415109753131E-4</c:v>
                </c:pt>
                <c:pt idx="205">
                  <c:v>3.1831703604296953E-4</c:v>
                </c:pt>
                <c:pt idx="206">
                  <c:v>3.8467714294528109E-4</c:v>
                </c:pt>
                <c:pt idx="207">
                  <c:v>4.6414704365353504E-4</c:v>
                </c:pt>
                <c:pt idx="208">
                  <c:v>5.5916181078686481E-4</c:v>
                </c:pt>
                <c:pt idx="209">
                  <c:v>6.7257717374084576E-4</c:v>
                </c:pt>
                <c:pt idx="210">
                  <c:v>8.0773602434356783E-4</c:v>
                </c:pt>
                <c:pt idx="211">
                  <c:v>9.6854429709638309E-4</c:v>
                </c:pt>
                <c:pt idx="212">
                  <c:v>1.1595573454362476E-3</c:v>
                </c:pt>
                <c:pt idx="213">
                  <c:v>1.3860780360229589E-3</c:v>
                </c:pt>
                <c:pt idx="214">
                  <c:v>1.6542678872532436E-3</c:v>
                </c:pt>
                <c:pt idx="215">
                  <c:v>1.9712726849273245E-3</c:v>
                </c:pt>
                <c:pt idx="216">
                  <c:v>2.3453641162679514E-3</c:v>
                </c:pt>
                <c:pt idx="217">
                  <c:v>2.7860990718272878E-3</c:v>
                </c:pt>
                <c:pt idx="218">
                  <c:v>3.3044983716802334E-3</c:v>
                </c:pt>
                <c:pt idx="219">
                  <c:v>3.9132467757158765E-3</c:v>
                </c:pt>
                <c:pt idx="220">
                  <c:v>4.6269162355174441E-3</c:v>
                </c:pt>
                <c:pt idx="221">
                  <c:v>5.4622144348573662E-3</c:v>
                </c:pt>
                <c:pt idx="222">
                  <c:v>6.438260744086606E-3</c:v>
                </c:pt>
                <c:pt idx="223">
                  <c:v>7.576891777641666E-3</c:v>
                </c:pt>
                <c:pt idx="224">
                  <c:v>8.9029987897981493E-3</c:v>
                </c:pt>
                <c:pt idx="225">
                  <c:v>1.0444899167601671E-2</c:v>
                </c:pt>
                <c:pt idx="226">
                  <c:v>1.2234744277642208E-2</c:v>
                </c:pt>
                <c:pt idx="227">
                  <c:v>1.4308965889857186E-2</c:v>
                </c:pt>
                <c:pt idx="228">
                  <c:v>1.6708763332438897E-2</c:v>
                </c:pt>
                <c:pt idx="229">
                  <c:v>1.9480633421729846E-2</c:v>
                </c:pt>
                <c:pt idx="230">
                  <c:v>2.2676945054129406E-2</c:v>
                </c:pt>
                <c:pt idx="231">
                  <c:v>2.6356560138627715E-2</c:v>
                </c:pt>
                <c:pt idx="232">
                  <c:v>3.0585502282577053E-2</c:v>
                </c:pt>
                <c:pt idx="233">
                  <c:v>3.5437674312824179E-2</c:v>
                </c:pt>
                <c:pt idx="234">
                  <c:v>4.0995625318747612E-2</c:v>
                </c:pt>
                <c:pt idx="235">
                  <c:v>4.7351367429881372E-2</c:v>
                </c:pt>
                <c:pt idx="236">
                  <c:v>5.4607241992510283E-2</c:v>
                </c:pt>
                <c:pt idx="237">
                  <c:v>6.2876834176038399E-2</c:v>
                </c:pt>
                <c:pt idx="238">
                  <c:v>7.22859343220877E-2</c:v>
                </c:pt>
                <c:pt idx="239">
                  <c:v>8.2973543541076195E-2</c:v>
                </c:pt>
                <c:pt idx="240">
                  <c:v>9.5092920163895756E-2</c:v>
                </c:pt>
                <c:pt idx="241">
                  <c:v>0.1088126626684857</c:v>
                </c:pt>
                <c:pt idx="242">
                  <c:v>0.12431782362291827</c:v>
                </c:pt>
                <c:pt idx="243">
                  <c:v>0.14181104802465003</c:v>
                </c:pt>
                <c:pt idx="244">
                  <c:v>0.16151372816915008</c:v>
                </c:pt>
                <c:pt idx="245">
                  <c:v>0.18366716586253132</c:v>
                </c:pt>
                <c:pt idx="246">
                  <c:v>0.20853373140817871</c:v>
                </c:pt>
                <c:pt idx="247">
                  <c:v>0.23639800735655314</c:v>
                </c:pt>
                <c:pt idx="248">
                  <c:v>0.26756790353098264</c:v>
                </c:pt>
                <c:pt idx="249">
                  <c:v>0.30237572833686516</c:v>
                </c:pt>
                <c:pt idx="250">
                  <c:v>0.34117919985658357</c:v>
                </c:pt>
                <c:pt idx="251">
                  <c:v>0.38436237874390822</c:v>
                </c:pt>
                <c:pt idx="252">
                  <c:v>0.43233650348165897</c:v>
                </c:pt>
                <c:pt idx="253">
                  <c:v>0.48554070719258469</c:v>
                </c:pt>
                <c:pt idx="254">
                  <c:v>0.54444259391654226</c:v>
                </c:pt>
                <c:pt idx="255">
                  <c:v>0.6095386511017844</c:v>
                </c:pt>
                <c:pt idx="256">
                  <c:v>0.68135447410562344</c:v>
                </c:pt>
                <c:pt idx="257">
                  <c:v>0.7604447776796649</c:v>
                </c:pt>
                <c:pt idx="258">
                  <c:v>0.84739316888686433</c:v>
                </c:pt>
                <c:pt idx="259">
                  <c:v>0.94281165560354707</c:v>
                </c:pt>
                <c:pt idx="260">
                  <c:v>1.0473398647972205</c:v>
                </c:pt>
                <c:pt idx="261">
                  <c:v>1.1616439451305758</c:v>
                </c:pt>
                <c:pt idx="262">
                  <c:v>1.2864151291945469</c:v>
                </c:pt>
                <c:pt idx="263">
                  <c:v>1.4223679318296953</c:v>
                </c:pt>
                <c:pt idx="264">
                  <c:v>1.5702379625768352</c:v>
                </c:pt>
                <c:pt idx="265">
                  <c:v>1.730779332366392</c:v>
                </c:pt>
                <c:pt idx="266">
                  <c:v>1.9047616370743277</c:v>
                </c:pt>
                <c:pt idx="267">
                  <c:v>2.092966503611243</c:v>
                </c:pt>
                <c:pt idx="268">
                  <c:v>2.2961836877447972</c:v>
                </c:pt>
                <c:pt idx="269">
                  <c:v>2.5152067168735854</c:v>
                </c:pt>
                <c:pt idx="270">
                  <c:v>2.7508280755205123</c:v>
                </c:pt>
                <c:pt idx="271">
                  <c:v>3.0038339362925108</c:v>
                </c:pt>
                <c:pt idx="272">
                  <c:v>3.274998444520008</c:v>
                </c:pt>
                <c:pt idx="273">
                  <c:v>3.5650775706568978</c:v>
                </c:pt>
                <c:pt idx="274">
                  <c:v>3.8748025507298109</c:v>
                </c:pt>
                <c:pt idx="275">
                  <c:v>4.2048729416909376</c:v>
                </c:pt>
                <c:pt idx="276">
                  <c:v>4.5559493253150993</c:v>
                </c:pt>
                <c:pt idx="277">
                  <c:v>4.928645701122508</c:v>
                </c:pt>
                <c:pt idx="278">
                  <c:v>5.3235216160237062</c:v>
                </c:pt>
                <c:pt idx="279">
                  <c:v>5.7410740851696458</c:v>
                </c:pt>
                <c:pt idx="280">
                  <c:v>6.1817293655071994</c:v>
                </c:pt>
                <c:pt idx="281">
                  <c:v>6.6458346501001433</c:v>
                </c:pt>
                <c:pt idx="282">
                  <c:v>7.1336497576237718</c:v>
                </c:pt>
                <c:pt idx="283">
                  <c:v>7.6453388972094407</c:v>
                </c:pt>
                <c:pt idx="284">
                  <c:v>8.1809625940790589</c:v>
                </c:pt>
                <c:pt idx="285">
                  <c:v>8.7404698659341058</c:v>
                </c:pt>
                <c:pt idx="286">
                  <c:v>9.3236907437121257</c:v>
                </c:pt>
                <c:pt idx="287">
                  <c:v>9.9303292331390658</c:v>
                </c:pt>
                <c:pt idx="288">
                  <c:v>10.559956815138158</c:v>
                </c:pt>
                <c:pt idx="289">
                  <c:v>11.212006583751904</c:v>
                </c:pt>
                <c:pt idx="290">
                  <c:v>11.885768119559799</c:v>
                </c:pt>
                <c:pt idx="291">
                  <c:v>12.580383194541202</c:v>
                </c:pt>
                <c:pt idx="292">
                  <c:v>13.294842401075263</c:v>
                </c:pt>
                <c:pt idx="293">
                  <c:v>14.027982792954555</c:v>
                </c:pt>
                <c:pt idx="294">
                  <c:v>14.778486620196453</c:v>
                </c:pt>
                <c:pt idx="295">
                  <c:v>15.544881231889576</c:v>
                </c:pt>
                <c:pt idx="296">
                  <c:v>16.325540212323766</c:v>
                </c:pt>
                <c:pt idx="297">
                  <c:v>17.118685805475799</c:v>
                </c:pt>
                <c:pt idx="298">
                  <c:v>17.922392671421729</c:v>
                </c:pt>
                <c:pt idx="299">
                  <c:v>18.734593005356654</c:v>
                </c:pt>
                <c:pt idx="300">
                  <c:v>19.553083036684711</c:v>
                </c:pt>
                <c:pt idx="301">
                  <c:v>20.375530910565544</c:v>
                </c:pt>
                <c:pt idx="302">
                  <c:v>21.199485939357444</c:v>
                </c:pt>
                <c:pt idx="303">
                  <c:v>22.022389195400503</c:v>
                </c:pt>
                <c:pt idx="304">
                  <c:v>22.841585400555608</c:v>
                </c:pt>
                <c:pt idx="305">
                  <c:v>23.654336051555177</c:v>
                </c:pt>
                <c:pt idx="306">
                  <c:v>24.457833704146484</c:v>
                </c:pt>
                <c:pt idx="307">
                  <c:v>25.249217323218691</c:v>
                </c:pt>
                <c:pt idx="308">
                  <c:v>26.025588590841856</c:v>
                </c:pt>
                <c:pt idx="309">
                  <c:v>26.784029049876082</c:v>
                </c:pt>
                <c:pt idx="310">
                  <c:v>27.521617947400049</c:v>
                </c:pt>
                <c:pt idx="311">
                  <c:v>28.235450630250227</c:v>
                </c:pt>
                <c:pt idx="312">
                  <c:v>28.922657334434078</c:v>
                </c:pt>
                <c:pt idx="313">
                  <c:v>29.580422201291501</c:v>
                </c:pt>
                <c:pt idx="314">
                  <c:v>30.206002346401327</c:v>
                </c:pt>
                <c:pt idx="315">
                  <c:v>30.796746802188242</c:v>
                </c:pt>
                <c:pt idx="316">
                  <c:v>31.350115152425154</c:v>
                </c:pt>
                <c:pt idx="317">
                  <c:v>31.863695676227337</c:v>
                </c:pt>
                <c:pt idx="318">
                  <c:v>32.335222820780423</c:v>
                </c:pt>
                <c:pt idx="319">
                  <c:v>32.762593826100868</c:v>
                </c:pt>
                <c:pt idx="320">
                  <c:v>33.143884331396045</c:v>
                </c:pt>
                <c:pt idx="321">
                  <c:v>33.477362801009981</c:v>
                </c:pt>
                <c:pt idx="322">
                  <c:v>33.761503618869178</c:v>
                </c:pt>
                <c:pt idx="323">
                  <c:v>33.994998712793233</c:v>
                </c:pt>
                <c:pt idx="324">
                  <c:v>34.176767584816673</c:v>
                </c:pt>
                <c:pt idx="325">
                  <c:v>34.305965639886452</c:v>
                </c:pt>
                <c:pt idx="326">
                  <c:v>34.381990723121959</c:v>
                </c:pt>
                <c:pt idx="327">
                  <c:v>34.404487794824071</c:v>
                </c:pt>
                <c:pt idx="328">
                  <c:v>34.373351692452673</c:v>
                </c:pt>
                <c:pt idx="329">
                  <c:v>34.288727949504811</c:v>
                </c:pt>
                <c:pt idx="330">
                  <c:v>34.151011662371999</c:v>
                </c:pt>
                <c:pt idx="331">
                  <c:v>33.960844417520057</c:v>
                </c:pt>
                <c:pt idx="332">
                  <c:v>33.719109312434711</c:v>
                </c:pt>
                <c:pt idx="333">
                  <c:v>33.426924124401907</c:v>
                </c:pt>
                <c:pt idx="334">
                  <c:v>33.085632701055296</c:v>
                </c:pt>
                <c:pt idx="335">
                  <c:v>32.696794665491829</c:v>
                </c:pt>
                <c:pt idx="336">
                  <c:v>32.262173546280259</c:v>
                </c:pt>
                <c:pt idx="337">
                  <c:v>31.78372345876484</c:v>
                </c:pt>
                <c:pt idx="338">
                  <c:v>31.263574478354251</c:v>
                </c:pt>
                <c:pt idx="339">
                  <c:v>30.704016858879864</c:v>
                </c:pt>
                <c:pt idx="340">
                  <c:v>30.107484259493106</c:v>
                </c:pt>
                <c:pt idx="341">
                  <c:v>29.47653615169073</c:v>
                </c:pt>
                <c:pt idx="342">
                  <c:v>28.813839583960572</c:v>
                </c:pt>
                <c:pt idx="343">
                  <c:v>28.122150485355338</c:v>
                </c:pt>
                <c:pt idx="344">
                  <c:v>27.404294690243375</c:v>
                </c:pt>
                <c:pt idx="345">
                  <c:v>26.663148865932563</c:v>
                </c:pt>
                <c:pt idx="346">
                  <c:v>25.901621521421188</c:v>
                </c:pt>
                <c:pt idx="347">
                  <c:v>25.122634270391881</c:v>
                </c:pt>
                <c:pt idx="348">
                  <c:v>24.32910351418138</c:v>
                </c:pt>
                <c:pt idx="349">
                  <c:v>23.523922701434717</c:v>
                </c:pt>
                <c:pt idx="350">
                  <c:v>22.709945310313621</c:v>
                </c:pt>
                <c:pt idx="351">
                  <c:v>21.889968686882053</c:v>
                </c:pt>
                <c:pt idx="352">
                  <c:v>21.066718859861535</c:v>
                </c:pt>
                <c:pt idx="353">
                  <c:v>20.242836437327476</c:v>
                </c:pt>
                <c:pt idx="354">
                  <c:v>19.420863675709512</c:v>
                </c:pt>
                <c:pt idx="355">
                  <c:v>18.603232795531831</c:v>
                </c:pt>
                <c:pt idx="356">
                  <c:v>17.792255602154487</c:v>
                </c:pt>
                <c:pt idx="357">
                  <c:v>16.990114453587168</c:v>
                </c:pt>
                <c:pt idx="358">
                  <c:v>16.198854601237205</c:v>
                </c:pt>
                <c:pt idx="359">
                  <c:v>15.420377913809528</c:v>
                </c:pt>
                <c:pt idx="360">
                  <c:v>14.656437979326977</c:v>
                </c:pt>
                <c:pt idx="361">
                  <c:v>13.908636565801874</c:v>
                </c:pt>
                <c:pt idx="362">
                  <c:v>13.178421407619677</c:v>
                </c:pt>
                <c:pt idx="363">
                  <c:v>12.467085272131795</c:v>
                </c:pt>
                <c:pt idx="364">
                  <c:v>11.775766249650353</c:v>
                </c:pt>
                <c:pt idx="365">
                  <c:v>11.105449200189971</c:v>
                </c:pt>
                <c:pt idx="366">
                  <c:v>10.456968281176085</c:v>
                </c:pt>
                <c:pt idx="367">
                  <c:v>9.8310104734665682</c:v>
                </c:pt>
                <c:pt idx="368">
                  <c:v>9.2281200168129374</c:v>
                </c:pt>
                <c:pt idx="369">
                  <c:v>8.6487036615329185</c:v>
                </c:pt>
                <c:pt idx="370">
                  <c:v>8.0930366399558729</c:v>
                </c:pt>
                <c:pt idx="371">
                  <c:v>7.5612692595135895</c:v>
                </c:pt>
                <c:pt idx="372">
                  <c:v>7.0534340188243165</c:v>
                </c:pt>
                <c:pt idx="373">
                  <c:v>6.56945314886649</c:v>
                </c:pt>
                <c:pt idx="374">
                  <c:v>6.1091464832544222</c:v>
                </c:pt>
                <c:pt idx="375">
                  <c:v>5.672239564472263</c:v>
                </c:pt>
                <c:pt idx="376">
                  <c:v>5.2583718968185291</c:v>
                </c:pt>
                <c:pt idx="377">
                  <c:v>4.8671052614155625</c:v>
                </c:pt>
                <c:pt idx="378">
                  <c:v>4.4979320139765822</c:v>
                </c:pt>
                <c:pt idx="379">
                  <c:v>4.150283291958349</c:v>
                </c:pt>
                <c:pt idx="380">
                  <c:v>3.8235370640320543</c:v>
                </c:pt>
                <c:pt idx="381">
                  <c:v>3.5170259615386015</c:v>
                </c:pt>
                <c:pt idx="382">
                  <c:v>3.2300448384638427</c:v>
                </c:pt>
                <c:pt idx="383">
                  <c:v>2.9618580134805175</c:v>
                </c:pt>
                <c:pt idx="384">
                  <c:v>2.7117061546375689</c:v>
                </c:pt>
                <c:pt idx="385">
                  <c:v>2.4788127741662684</c:v>
                </c:pt>
                <c:pt idx="386">
                  <c:v>2.2623903076245484</c:v>
                </c:pt>
                <c:pt idx="387">
                  <c:v>2.0616457581547611</c:v>
                </c:pt>
                <c:pt idx="388">
                  <c:v>1.8757858926704705</c:v>
                </c:pt>
                <c:pt idx="389">
                  <c:v>1.7040219827361731</c:v>
                </c:pt>
                <c:pt idx="390">
                  <c:v>1.5455740881867979</c:v>
                </c:pt>
                <c:pt idx="391">
                  <c:v>1.3996748865088955</c:v>
                </c:pt>
                <c:pt idx="392">
                  <c:v>1.2655730554267601</c:v>
                </c:pt>
                <c:pt idx="393">
                  <c:v>1.1425362201105775</c:v>
                </c:pt>
                <c:pt idx="394">
                  <c:v>1.0298534798600421</c:v>
                </c:pt>
                <c:pt idx="395">
                  <c:v>0.92683753206769648</c:v>
                </c:pt>
                <c:pt idx="396">
                  <c:v>0.83282641373051114</c:v>
                </c:pt>
                <c:pt idx="397">
                  <c:v>0.74718488274126227</c:v>
                </c:pt>
                <c:pt idx="398">
                  <c:v>0.66930546272467983</c:v>
                </c:pt>
                <c:pt idx="399">
                  <c:v>0.59860917626123822</c:v>
                </c:pt>
                <c:pt idx="400">
                  <c:v>0.53454599202640107</c:v>
                </c:pt>
                <c:pt idx="401">
                  <c:v>0.47659501169063739</c:v>
                </c:pt>
                <c:pt idx="402">
                  <c:v>0.42426442239145573</c:v>
                </c:pt>
                <c:pt idx="403">
                  <c:v>0.37709124027091506</c:v>
                </c:pt>
                <c:pt idx="404">
                  <c:v>0.33464086997472919</c:v>
                </c:pt>
                <c:pt idx="405">
                  <c:v>0.29650650418969282</c:v>
                </c:pt>
                <c:pt idx="406">
                  <c:v>0.26230838628599579</c:v>
                </c:pt>
                <c:pt idx="407">
                  <c:v>0.23169295795444908</c:v>
                </c:pt>
                <c:pt idx="408">
                  <c:v>0.20433191243337062</c:v>
                </c:pt>
                <c:pt idx="409">
                  <c:v>0.17992117253678425</c:v>
                </c:pt>
                <c:pt idx="410">
                  <c:v>0.15817981122273511</c:v>
                </c:pt>
                <c:pt idx="411">
                  <c:v>0.13884893096627943</c:v>
                </c:pt>
                <c:pt idx="412">
                  <c:v>0.12169051668125763</c:v>
                </c:pt>
                <c:pt idx="413">
                  <c:v>0.10648627544096106</c:v>
                </c:pt>
                <c:pt idx="414">
                  <c:v>9.3036474770989308E-2</c:v>
                </c:pt>
                <c:pt idx="415">
                  <c:v>8.1158789858772049E-2</c:v>
                </c:pt>
                <c:pt idx="416">
                  <c:v>7.0687168647520907E-2</c:v>
                </c:pt>
                <c:pt idx="417">
                  <c:v>6.1470722474672071E-2</c:v>
                </c:pt>
                <c:pt idx="418">
                  <c:v>5.3372648683480572E-2</c:v>
                </c:pt>
                <c:pt idx="419">
                  <c:v>4.626919048526501E-2</c:v>
                </c:pt>
                <c:pt idx="420">
                  <c:v>4.0048638288099542E-2</c:v>
                </c:pt>
                <c:pt idx="421">
                  <c:v>3.46103757334063E-2</c:v>
                </c:pt>
                <c:pt idx="422">
                  <c:v>2.9863972799065608E-2</c:v>
                </c:pt>
                <c:pt idx="423">
                  <c:v>2.5728327535094239E-2</c:v>
                </c:pt>
                <c:pt idx="424">
                  <c:v>2.2130857292630313E-2</c:v>
                </c:pt>
                <c:pt idx="425">
                  <c:v>1.9006739688629676E-2</c:v>
                </c:pt>
                <c:pt idx="426">
                  <c:v>1.629820301124317E-2</c:v>
                </c:pt>
                <c:pt idx="427">
                  <c:v>1.3953865311648543E-2</c:v>
                </c:pt>
                <c:pt idx="428">
                  <c:v>1.1928121041891974E-2</c:v>
                </c:pt>
                <c:pt idx="429">
                  <c:v>1.0180573779227702E-2</c:v>
                </c:pt>
                <c:pt idx="430">
                  <c:v>8.6755133210405927E-3</c:v>
                </c:pt>
                <c:pt idx="431">
                  <c:v>7.3814352349610519E-3</c:v>
                </c:pt>
                <c:pt idx="432">
                  <c:v>6.2706007989901036E-3</c:v>
                </c:pt>
                <c:pt idx="433">
                  <c:v>5.3186351642854112E-3</c:v>
                </c:pt>
                <c:pt idx="434">
                  <c:v>4.5041615094543949E-3</c:v>
                </c:pt>
                <c:pt idx="435">
                  <c:v>3.808468927508738E-3</c:v>
                </c:pt>
                <c:pt idx="436">
                  <c:v>3.215211788611345E-3</c:v>
                </c:pt>
                <c:pt idx="437">
                  <c:v>2.7101383495833332E-3</c:v>
                </c:pt>
                <c:pt idx="438">
                  <c:v>2.2808464301082615E-3</c:v>
                </c:pt>
                <c:pt idx="439">
                  <c:v>1.9165640420535656E-3</c:v>
                </c:pt>
                <c:pt idx="440">
                  <c:v>1.6079529386875324E-3</c:v>
                </c:pt>
                <c:pt idx="441">
                  <c:v>1.3469331415037955E-3</c:v>
                </c:pt>
                <c:pt idx="442">
                  <c:v>1.1265266012188376E-3</c:v>
                </c:pt>
                <c:pt idx="443">
                  <c:v>9.4071825357378589E-4</c:v>
                </c:pt>
                <c:pt idx="444">
                  <c:v>7.8433283779473842E-4</c:v>
                </c:pt>
                <c:pt idx="445">
                  <c:v>6.5292595402734145E-4</c:v>
                </c:pt>
                <c:pt idx="446">
                  <c:v>5.4268794412823179E-4</c:v>
                </c:pt>
                <c:pt idx="447">
                  <c:v>4.5035928662474288E-4</c:v>
                </c:pt>
                <c:pt idx="448">
                  <c:v>3.7315630027673704E-4</c:v>
                </c:pt>
                <c:pt idx="449">
                  <c:v>3.0870605068203936E-4</c:v>
                </c:pt>
                <c:pt idx="450">
                  <c:v>2.5498945007407291E-4</c:v>
                </c:pt>
                <c:pt idx="451">
                  <c:v>2.1029163135606198E-4</c:v>
                </c:pt>
                <c:pt idx="452">
                  <c:v>1.731587631861517E-4</c:v>
                </c:pt>
                <c:pt idx="453">
                  <c:v>1.4236055335292393E-4</c:v>
                </c:pt>
                <c:pt idx="454">
                  <c:v>1.168577626227266E-4</c:v>
                </c:pt>
                <c:pt idx="455">
                  <c:v>9.5774120781190694E-5</c:v>
                </c:pt>
                <c:pt idx="456">
                  <c:v>7.8372100705614245E-5</c:v>
                </c:pt>
                <c:pt idx="457">
                  <c:v>6.4032065202709063E-5</c:v>
                </c:pt>
                <c:pt idx="458">
                  <c:v>5.2234355174952513E-5</c:v>
                </c:pt>
                <c:pt idx="459">
                  <c:v>4.2543936681140741E-5</c:v>
                </c:pt>
                <c:pt idx="460">
                  <c:v>3.4597268874294216E-5</c:v>
                </c:pt>
                <c:pt idx="461">
                  <c:v>2.8091094910159534E-5</c:v>
                </c:pt>
                <c:pt idx="462">
                  <c:v>2.2772894002228253E-5</c:v>
                </c:pt>
                <c:pt idx="463">
                  <c:v>1.8432765139686207E-5</c:v>
                </c:pt>
                <c:pt idx="464">
                  <c:v>1.4896541872892971E-5</c:v>
                </c:pt>
                <c:pt idx="465">
                  <c:v>1.201996328472461E-5</c:v>
                </c:pt>
                <c:pt idx="466">
                  <c:v>9.6837490809309649E-6</c:v>
                </c:pt>
                <c:pt idx="467">
                  <c:v>7.7894469099359682E-6</c:v>
                </c:pt>
                <c:pt idx="468">
                  <c:v>6.2559378109030263E-6</c:v>
                </c:pt>
                <c:pt idx="469">
                  <c:v>5.0165013246251343E-6</c:v>
                </c:pt>
                <c:pt idx="470">
                  <c:v>4.0163555033525625E-6</c:v>
                </c:pt>
                <c:pt idx="471">
                  <c:v>3.2105990280673583E-6</c:v>
                </c:pt>
                <c:pt idx="472">
                  <c:v>2.5624930731010771E-6</c:v>
                </c:pt>
                <c:pt idx="473">
                  <c:v>2.0420296210899721E-6</c:v>
                </c:pt>
                <c:pt idx="474">
                  <c:v>1.62474078422922E-6</c:v>
                </c:pt>
                <c:pt idx="475">
                  <c:v>1.2907104737274556E-6</c:v>
                </c:pt>
                <c:pt idx="476">
                  <c:v>1.0237556072640429E-6</c:v>
                </c:pt>
                <c:pt idx="477">
                  <c:v>8.1074907147720835E-7</c:v>
                </c:pt>
                <c:pt idx="478">
                  <c:v>6.4106096611442489E-7</c:v>
                </c:pt>
                <c:pt idx="479">
                  <c:v>5.0609834220564375E-7</c:v>
                </c:pt>
                <c:pt idx="480">
                  <c:v>3.9892679052660868E-7</c:v>
                </c:pt>
                <c:pt idx="481">
                  <c:v>3.1395991187529842E-7</c:v>
                </c:pt>
                <c:pt idx="482">
                  <c:v>2.4670497149192469E-7</c:v>
                </c:pt>
                <c:pt idx="483">
                  <c:v>1.9355496284937694E-7</c:v>
                </c:pt>
                <c:pt idx="484">
                  <c:v>1.5161893042093605E-7</c:v>
                </c:pt>
                <c:pt idx="485">
                  <c:v>1.1858376997975288E-7</c:v>
                </c:pt>
                <c:pt idx="486">
                  <c:v>9.2601875991702556E-8</c:v>
                </c:pt>
                <c:pt idx="487">
                  <c:v>7.2199971157443492E-8</c:v>
                </c:pt>
                <c:pt idx="488">
                  <c:v>5.6205261197204298E-8</c:v>
                </c:pt>
                <c:pt idx="489">
                  <c:v>4.3685732687273281E-8</c:v>
                </c:pt>
                <c:pt idx="490">
                  <c:v>3.3901973873005766E-8</c:v>
                </c:pt>
                <c:pt idx="491">
                  <c:v>2.626836565051973E-8</c:v>
                </c:pt>
                <c:pt idx="492">
                  <c:v>2.0321877462630882E-8</c:v>
                </c:pt>
                <c:pt idx="493">
                  <c:v>1.5697023589759262E-8</c:v>
                </c:pt>
                <c:pt idx="494">
                  <c:v>1.2105800171861528E-8</c:v>
                </c:pt>
                <c:pt idx="495">
                  <c:v>9.3216415327762482E-9</c:v>
                </c:pt>
                <c:pt idx="496">
                  <c:v>7.1666138140707607E-9</c:v>
                </c:pt>
                <c:pt idx="497">
                  <c:v>5.5012111430828388E-9</c:v>
                </c:pt>
                <c:pt idx="498">
                  <c:v>4.2162400852310929E-9</c:v>
                </c:pt>
                <c:pt idx="499">
                  <c:v>3.2263765992741489E-9</c:v>
                </c:pt>
                <c:pt idx="500">
                  <c:v>2.4650599885369164E-9</c:v>
                </c:pt>
                <c:pt idx="501">
                  <c:v>1.880453649780111E-9</c:v>
                </c:pt>
                <c:pt idx="502">
                  <c:v>1.4322554423004444E-9</c:v>
                </c:pt>
                <c:pt idx="503">
                  <c:v>1.0891834567610429E-9</c:v>
                </c:pt>
                <c:pt idx="504">
                  <c:v>8.2699769449716487E-10</c:v>
                </c:pt>
                <c:pt idx="505">
                  <c:v>6.2694619153921735E-10</c:v>
                </c:pt>
                <c:pt idx="506">
                  <c:v>4.7454668674672307E-10</c:v>
                </c:pt>
                <c:pt idx="507">
                  <c:v>3.586330665816463E-10</c:v>
                </c:pt>
                <c:pt idx="508">
                  <c:v>2.7061036138737272E-10</c:v>
                </c:pt>
                <c:pt idx="509">
                  <c:v>2.0387370715176339E-10</c:v>
                </c:pt>
                <c:pt idx="510">
                  <c:v>1.5335598367022952E-10</c:v>
                </c:pt>
                <c:pt idx="511">
                  <c:v>1.1517625132002922E-10</c:v>
                </c:pt>
                <c:pt idx="512">
                  <c:v>8.6367005050429613E-11</c:v>
                </c:pt>
                <c:pt idx="513">
                  <c:v>6.4662946107497052E-11</c:v>
                </c:pt>
                <c:pt idx="514">
                  <c:v>4.8337682264310796E-11</c:v>
                </c:pt>
                <c:pt idx="515">
                  <c:v>3.6077701830887083E-11</c:v>
                </c:pt>
                <c:pt idx="516">
                  <c:v>2.6885283136734582E-11</c:v>
                </c:pt>
                <c:pt idx="517">
                  <c:v>2.00038261422124E-11</c:v>
                </c:pt>
                <c:pt idx="518">
                  <c:v>1.4860527831547643E-11</c:v>
                </c:pt>
                <c:pt idx="519">
                  <c:v>1.1022449220717551E-11</c:v>
                </c:pt>
                <c:pt idx="520">
                  <c:v>8.1629039313289779E-12</c:v>
                </c:pt>
                <c:pt idx="521">
                  <c:v>6.0357879154097763E-12</c:v>
                </c:pt>
                <c:pt idx="522">
                  <c:v>4.4560080250435596E-12</c:v>
                </c:pt>
                <c:pt idx="523">
                  <c:v>3.2845862059689249E-12</c:v>
                </c:pt>
                <c:pt idx="524">
                  <c:v>2.4173418584098497E-12</c:v>
                </c:pt>
                <c:pt idx="525">
                  <c:v>1.7763076541400079E-12</c:v>
                </c:pt>
                <c:pt idx="526">
                  <c:v>1.3032298216765739E-12</c:v>
                </c:pt>
                <c:pt idx="527">
                  <c:v>9.546551917200032E-13</c:v>
                </c:pt>
                <c:pt idx="528">
                  <c:v>6.9822400431758837E-13</c:v>
                </c:pt>
                <c:pt idx="529">
                  <c:v>5.0987734922129258E-13</c:v>
                </c:pt>
                <c:pt idx="530">
                  <c:v>3.7175718460835047E-13</c:v>
                </c:pt>
                <c:pt idx="531">
                  <c:v>2.7062986999765908E-13</c:v>
                </c:pt>
                <c:pt idx="532">
                  <c:v>1.967047261210298E-13</c:v>
                </c:pt>
                <c:pt idx="533">
                  <c:v>1.4275014812350305E-13</c:v>
                </c:pt>
                <c:pt idx="534">
                  <c:v>1.0343345882304316E-13</c:v>
                </c:pt>
                <c:pt idx="535">
                  <c:v>7.4828706021916677E-14</c:v>
                </c:pt>
                <c:pt idx="536">
                  <c:v>5.405030263374445E-14</c:v>
                </c:pt>
                <c:pt idx="537">
                  <c:v>3.898079857080209E-14</c:v>
                </c:pt>
                <c:pt idx="538">
                  <c:v>2.8068941874761303E-14</c:v>
                </c:pt>
                <c:pt idx="539">
                  <c:v>2.0180134556487389E-14</c:v>
                </c:pt>
                <c:pt idx="540">
                  <c:v>1.4485876605424089E-14</c:v>
                </c:pt>
                <c:pt idx="541">
                  <c:v>1.0382171831724673E-14</c:v>
                </c:pt>
                <c:pt idx="542">
                  <c:v>7.4294104227814731E-15</c:v>
                </c:pt>
                <c:pt idx="543">
                  <c:v>5.3081501151161496E-15</c:v>
                </c:pt>
                <c:pt idx="544">
                  <c:v>3.7866463720958448E-15</c:v>
                </c:pt>
                <c:pt idx="545">
                  <c:v>2.6970500701111555E-15</c:v>
                </c:pt>
                <c:pt idx="546">
                  <c:v>1.9179884008085482E-15</c:v>
                </c:pt>
                <c:pt idx="547">
                  <c:v>1.3618386354385736E-15</c:v>
                </c:pt>
                <c:pt idx="548">
                  <c:v>9.6544610062896339E-16</c:v>
                </c:pt>
                <c:pt idx="549">
                  <c:v>6.8336561393299197E-16</c:v>
                </c:pt>
                <c:pt idx="550">
                  <c:v>4.8294860753197908E-16</c:v>
                </c:pt>
                <c:pt idx="551">
                  <c:v>3.4077789961703029E-16</c:v>
                </c:pt>
                <c:pt idx="552">
                  <c:v>2.4008478194948363E-16</c:v>
                </c:pt>
                <c:pt idx="553">
                  <c:v>1.6888090623729942E-16</c:v>
                </c:pt>
                <c:pt idx="554">
                  <c:v>1.186094183471138E-16</c:v>
                </c:pt>
                <c:pt idx="555">
                  <c:v>8.3172644224153878E-17</c:v>
                </c:pt>
                <c:pt idx="556">
                  <c:v>5.823238110952293E-17</c:v>
                </c:pt>
                <c:pt idx="557">
                  <c:v>4.0707206082005356E-17</c:v>
                </c:pt>
                <c:pt idx="558">
                  <c:v>2.8411930930550536E-17</c:v>
                </c:pt>
                <c:pt idx="559">
                  <c:v>1.9799440222576844E-17</c:v>
                </c:pt>
                <c:pt idx="560">
                  <c:v>1.3776147396208661E-17</c:v>
                </c:pt>
                <c:pt idx="561">
                  <c:v>9.5702957070259031E-18</c:v>
                </c:pt>
                <c:pt idx="562">
                  <c:v>6.6381282748180338E-18</c:v>
                </c:pt>
                <c:pt idx="563">
                  <c:v>4.5971495405329272E-18</c:v>
                </c:pt>
                <c:pt idx="564">
                  <c:v>3.1787350385836681E-18</c:v>
                </c:pt>
                <c:pt idx="565">
                  <c:v>2.1945361249524708E-18</c:v>
                </c:pt>
                <c:pt idx="566">
                  <c:v>1.5127036220015934E-18</c:v>
                </c:pt>
                <c:pt idx="567">
                  <c:v>1.041088541394223E-18</c:v>
                </c:pt>
                <c:pt idx="568">
                  <c:v>7.1539218815027534E-19</c:v>
                </c:pt>
                <c:pt idx="569">
                  <c:v>4.9082132976884932E-19</c:v>
                </c:pt>
                <c:pt idx="570">
                  <c:v>3.3622141319357621E-19</c:v>
                </c:pt>
                <c:pt idx="571">
                  <c:v>2.2995879168951398E-19</c:v>
                </c:pt>
                <c:pt idx="572">
                  <c:v>1.570353309077256E-19</c:v>
                </c:pt>
                <c:pt idx="573">
                  <c:v>1.0706990991930364E-19</c:v>
                </c:pt>
                <c:pt idx="574">
                  <c:v>7.2888700562558469E-20</c:v>
                </c:pt>
                <c:pt idx="575">
                  <c:v>4.9542245334549037E-20</c:v>
                </c:pt>
                <c:pt idx="576">
                  <c:v>3.3621251137597524E-20</c:v>
                </c:pt>
                <c:pt idx="577">
                  <c:v>2.2781103805620972E-20</c:v>
                </c:pt>
                <c:pt idx="578">
                  <c:v>1.5411977366617105E-20</c:v>
                </c:pt>
                <c:pt idx="579">
                  <c:v>1.041033414283912E-20</c:v>
                </c:pt>
                <c:pt idx="580">
                  <c:v>7.0209144869973031E-21</c:v>
                </c:pt>
                <c:pt idx="581">
                  <c:v>4.7276509544330555E-21</c:v>
                </c:pt>
                <c:pt idx="582">
                  <c:v>3.1784825641550429E-21</c:v>
                </c:pt>
                <c:pt idx="583">
                  <c:v>2.1336194871537833E-21</c:v>
                </c:pt>
                <c:pt idx="584">
                  <c:v>1.430002551607989E-21</c:v>
                </c:pt>
                <c:pt idx="585">
                  <c:v>9.5692822125587687E-22</c:v>
                </c:pt>
                <c:pt idx="586">
                  <c:v>6.3935876071158341E-22</c:v>
                </c:pt>
                <c:pt idx="587">
                  <c:v>4.2651330681705196E-22</c:v>
                </c:pt>
                <c:pt idx="588">
                  <c:v>2.8408169950561398E-22</c:v>
                </c:pt>
                <c:pt idx="589">
                  <c:v>1.8891943447449097E-22</c:v>
                </c:pt>
                <c:pt idx="590">
                  <c:v>1.2543904054264619E-22</c:v>
                </c:pt>
                <c:pt idx="591">
                  <c:v>8.3159432597719213E-23</c:v>
                </c:pt>
                <c:pt idx="592">
                  <c:v>5.5044384345141215E-23</c:v>
                </c:pt>
                <c:pt idx="593">
                  <c:v>3.6377866687079275E-23</c:v>
                </c:pt>
                <c:pt idx="594">
                  <c:v>2.4004028999801478E-23</c:v>
                </c:pt>
                <c:pt idx="595">
                  <c:v>1.5814438101733657E-23</c:v>
                </c:pt>
                <c:pt idx="596">
                  <c:v>1.0402700521103947E-23</c:v>
                </c:pt>
                <c:pt idx="597">
                  <c:v>6.8322088473824179E-24</c:v>
                </c:pt>
                <c:pt idx="598">
                  <c:v>4.4802152310945823E-24</c:v>
                </c:pt>
                <c:pt idx="599">
                  <c:v>2.9333192353406663E-24</c:v>
                </c:pt>
                <c:pt idx="600">
                  <c:v>1.9175314222958612E-24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24-4BE4-A8DD-FBB29B0D4737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24-4BE4-A8DD-FBB29B0D4737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24-4BE4-A8DD-FBB29B0D4737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24-4BE4-A8DD-FBB29B0D4737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24-4BE4-A8DD-FBB29B0D4737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Nitrogen!$K$12:$K$1113</c:f>
              <c:numCache>
                <c:formatCode>General</c:formatCode>
                <c:ptCount val="1102"/>
                <c:pt idx="0">
                  <c:v>2.2046580440489781E-35</c:v>
                </c:pt>
                <c:pt idx="1">
                  <c:v>3.6679444424727058E-35</c:v>
                </c:pt>
                <c:pt idx="2">
                  <c:v>6.0929409300188338E-35</c:v>
                </c:pt>
                <c:pt idx="3">
                  <c:v>1.0105408959843574E-34</c:v>
                </c:pt>
                <c:pt idx="4">
                  <c:v>1.673414497758257E-34</c:v>
                </c:pt>
                <c:pt idx="5">
                  <c:v>2.7667879007931385E-34</c:v>
                </c:pt>
                <c:pt idx="6">
                  <c:v>4.5674196471450018E-34</c:v>
                </c:pt>
                <c:pt idx="7">
                  <c:v>7.5281570540017181E-34</c:v>
                </c:pt>
                <c:pt idx="8">
                  <c:v>1.238879690021634E-33</c:v>
                </c:pt>
                <c:pt idx="9">
                  <c:v>2.0355993471329647E-33</c:v>
                </c:pt>
                <c:pt idx="10">
                  <c:v>3.3394748710666213E-33</c:v>
                </c:pt>
                <c:pt idx="11">
                  <c:v>5.4699929172871213E-33</c:v>
                </c:pt>
                <c:pt idx="12">
                  <c:v>8.945776743190745E-33</c:v>
                </c:pt>
                <c:pt idx="13">
                  <c:v>1.4607370813009178E-32</c:v>
                </c:pt>
                <c:pt idx="14">
                  <c:v>2.381489988145942E-32</c:v>
                </c:pt>
                <c:pt idx="15">
                  <c:v>3.8765748446766652E-32</c:v>
                </c:pt>
                <c:pt idx="16">
                  <c:v>6.300431493828871E-32</c:v>
                </c:pt>
                <c:pt idx="17">
                  <c:v>1.0223865357890989E-31</c:v>
                </c:pt>
                <c:pt idx="18">
                  <c:v>1.6564664969594648E-31</c:v>
                </c:pt>
                <c:pt idx="19">
                  <c:v>2.6796180754492947E-31</c:v>
                </c:pt>
                <c:pt idx="20">
                  <c:v>4.3279860090783767E-31</c:v>
                </c:pt>
                <c:pt idx="21">
                  <c:v>6.9794548946039326E-31</c:v>
                </c:pt>
                <c:pt idx="22">
                  <c:v>1.1237763004804971E-30</c:v>
                </c:pt>
                <c:pt idx="23">
                  <c:v>1.8065955669208309E-30</c:v>
                </c:pt>
                <c:pt idx="24">
                  <c:v>2.8997777870552042E-30</c:v>
                </c:pt>
                <c:pt idx="25">
                  <c:v>4.6471982992740901E-30</c:v>
                </c:pt>
                <c:pt idx="26">
                  <c:v>7.4360174041590883E-30</c:v>
                </c:pt>
                <c:pt idx="27">
                  <c:v>1.1879886676416144E-29</c:v>
                </c:pt>
                <c:pt idx="28">
                  <c:v>1.8949899255450258E-29</c:v>
                </c:pt>
                <c:pt idx="29">
                  <c:v>3.0180346407488831E-29</c:v>
                </c:pt>
                <c:pt idx="30">
                  <c:v>4.7991490948758069E-29</c:v>
                </c:pt>
                <c:pt idx="31">
                  <c:v>7.6195087422499666E-29</c:v>
                </c:pt>
                <c:pt idx="32">
                  <c:v>1.2078483441800853E-28</c:v>
                </c:pt>
                <c:pt idx="33">
                  <c:v>1.9117035741770256E-28</c:v>
                </c:pt>
                <c:pt idx="34">
                  <c:v>3.021004715985736E-28</c:v>
                </c:pt>
                <c:pt idx="35">
                  <c:v>4.7665588744361328E-28</c:v>
                </c:pt>
                <c:pt idx="36">
                  <c:v>7.5089848349600348E-28</c:v>
                </c:pt>
                <c:pt idx="37">
                  <c:v>1.1810824060860124E-27</c:v>
                </c:pt>
                <c:pt idx="38">
                  <c:v>1.8548204703979064E-27</c:v>
                </c:pt>
                <c:pt idx="39">
                  <c:v>2.9083473077095229E-27</c:v>
                </c:pt>
                <c:pt idx="40">
                  <c:v>4.5531647226029915E-27</c:v>
                </c:pt>
                <c:pt idx="41">
                  <c:v>7.1171015773160689E-27</c:v>
                </c:pt>
                <c:pt idx="42">
                  <c:v>1.1107483414273544E-26</c:v>
                </c:pt>
                <c:pt idx="43">
                  <c:v>1.7308159546118355E-26</c:v>
                </c:pt>
                <c:pt idx="44">
                  <c:v>2.6928292345592257E-26</c:v>
                </c:pt>
                <c:pt idx="45">
                  <c:v>4.1830152173982075E-26</c:v>
                </c:pt>
                <c:pt idx="46">
                  <c:v>6.4877302267375019E-26</c:v>
                </c:pt>
                <c:pt idx="47">
                  <c:v>1.004659344824973E-25</c:v>
                </c:pt>
                <c:pt idx="48">
                  <c:v>1.5533437734837602E-25</c:v>
                </c:pt>
                <c:pt idx="49">
                  <c:v>2.3979440234018837E-25</c:v>
                </c:pt>
                <c:pt idx="50">
                  <c:v>3.6960106004075293E-25</c:v>
                </c:pt>
                <c:pt idx="51">
                  <c:v>5.6878755122773045E-25</c:v>
                </c:pt>
                <c:pt idx="52">
                  <c:v>8.7395619340203263E-25</c:v>
                </c:pt>
                <c:pt idx="53">
                  <c:v>1.3407628050444923E-24</c:v>
                </c:pt>
                <c:pt idx="54">
                  <c:v>2.0536997473926181E-24</c:v>
                </c:pt>
                <c:pt idx="55">
                  <c:v>3.1408316107840249E-24</c:v>
                </c:pt>
                <c:pt idx="56">
                  <c:v>4.7959546080725226E-24</c:v>
                </c:pt>
                <c:pt idx="57">
                  <c:v>7.3118652980195013E-24</c:v>
                </c:pt>
                <c:pt idx="58">
                  <c:v>1.1130226629570529E-23</c:v>
                </c:pt>
                <c:pt idx="59">
                  <c:v>1.6916189435412602E-23</c:v>
                </c:pt>
                <c:pt idx="60">
                  <c:v>2.5669876530258069E-23</c:v>
                </c:pt>
                <c:pt idx="61">
                  <c:v>3.8892667147922772E-23</c:v>
                </c:pt>
                <c:pt idx="62">
                  <c:v>5.8834813507882431E-23</c:v>
                </c:pt>
                <c:pt idx="63">
                  <c:v>8.8863567177507103E-23</c:v>
                </c:pt>
                <c:pt idx="64">
                  <c:v>1.3400956937624133E-22</c:v>
                </c:pt>
                <c:pt idx="65">
                  <c:v>2.0177650150157563E-22</c:v>
                </c:pt>
                <c:pt idx="66">
                  <c:v>3.0333887456323078E-22</c:v>
                </c:pt>
                <c:pt idx="67">
                  <c:v>4.5531112483338135E-22</c:v>
                </c:pt>
                <c:pt idx="68">
                  <c:v>6.8235622777499893E-22</c:v>
                </c:pt>
                <c:pt idx="69">
                  <c:v>1.0210259140596287E-21</c:v>
                </c:pt>
                <c:pt idx="70">
                  <c:v>1.5254046895542513E-21</c:v>
                </c:pt>
                <c:pt idx="71">
                  <c:v>2.2753913191283608E-21</c:v>
                </c:pt>
                <c:pt idx="72">
                  <c:v>3.388830317655992E-21</c:v>
                </c:pt>
                <c:pt idx="73">
                  <c:v>5.0392541017036189E-21</c:v>
                </c:pt>
                <c:pt idx="74">
                  <c:v>7.4817880227044164E-21</c:v>
                </c:pt>
                <c:pt idx="75">
                  <c:v>1.1090911710987641E-20</c:v>
                </c:pt>
                <c:pt idx="76">
                  <c:v>1.6415412634430344E-20</c:v>
                </c:pt>
                <c:pt idx="77">
                  <c:v>2.4258227646087505E-20</c:v>
                </c:pt>
                <c:pt idx="78">
                  <c:v>3.5792253094546102E-20</c:v>
                </c:pt>
                <c:pt idx="79">
                  <c:v>5.2728050609961494E-20</c:v>
                </c:pt>
                <c:pt idx="80">
                  <c:v>7.7556303317445476E-20</c:v>
                </c:pt>
                <c:pt idx="81">
                  <c:v>1.1389776254891238E-19</c:v>
                </c:pt>
                <c:pt idx="82">
                  <c:v>1.6700750664068195E-19</c:v>
                </c:pt>
                <c:pt idx="83">
                  <c:v>2.4450035778936726E-19</c:v>
                </c:pt>
                <c:pt idx="84">
                  <c:v>3.5739272922955732E-19</c:v>
                </c:pt>
                <c:pt idx="85">
                  <c:v>5.2159645885368325E-19</c:v>
                </c:pt>
                <c:pt idx="86">
                  <c:v>7.6005717444492143E-19</c:v>
                </c:pt>
                <c:pt idx="87">
                  <c:v>1.1058102179835433E-18</c:v>
                </c:pt>
                <c:pt idx="88">
                  <c:v>1.6063406201644636E-18</c:v>
                </c:pt>
                <c:pt idx="89">
                  <c:v>2.3297932999673526E-18</c:v>
                </c:pt>
                <c:pt idx="90">
                  <c:v>3.3738040059074127E-18</c:v>
                </c:pt>
                <c:pt idx="91">
                  <c:v>4.8780361493072744E-18</c:v>
                </c:pt>
                <c:pt idx="92">
                  <c:v>7.0419491787225735E-18</c:v>
                </c:pt>
                <c:pt idx="93">
                  <c:v>1.014993978574377E-17</c:v>
                </c:pt>
                <c:pt idx="94">
                  <c:v>1.4606856153852117E-17</c:v>
                </c:pt>
                <c:pt idx="95">
                  <c:v>2.0988081708667067E-17</c:v>
                </c:pt>
                <c:pt idx="96">
                  <c:v>3.0110047969173564E-17</c:v>
                </c:pt>
                <c:pt idx="97">
                  <c:v>4.3129344320574389E-17</c:v>
                </c:pt>
                <c:pt idx="98">
                  <c:v>6.1681790426289595E-17</c:v>
                </c:pt>
                <c:pt idx="99">
                  <c:v>8.8077259720281725E-17</c:v>
                </c:pt>
                <c:pt idx="100">
                  <c:v>1.25572148355293E-16</c:v>
                </c:pt>
                <c:pt idx="101">
                  <c:v>1.7874979889654216E-16</c:v>
                </c:pt>
                <c:pt idx="102">
                  <c:v>2.5405076472922918E-16</c:v>
                </c:pt>
                <c:pt idx="103">
                  <c:v>3.6051069942365634E-16</c:v>
                </c:pt>
                <c:pt idx="104">
                  <c:v>5.1078544999403956E-16</c:v>
                </c:pt>
                <c:pt idx="105">
                  <c:v>7.2257275809804001E-16</c:v>
                </c:pt>
                <c:pt idx="106">
                  <c:v>1.020580715455862E-15</c:v>
                </c:pt>
                <c:pt idx="107">
                  <c:v>1.4392486764786481E-15</c:v>
                </c:pt>
                <c:pt idx="108">
                  <c:v>2.026501954638322E-15</c:v>
                </c:pt>
                <c:pt idx="109">
                  <c:v>2.8489243845017008E-15</c:v>
                </c:pt>
                <c:pt idx="110">
                  <c:v>3.9988722041318584E-15</c:v>
                </c:pt>
                <c:pt idx="111">
                  <c:v>5.6042414146077187E-15</c:v>
                </c:pt>
                <c:pt idx="112">
                  <c:v>7.8418558074690186E-15</c:v>
                </c:pt>
                <c:pt idx="113">
                  <c:v>1.0955786917452689E-14</c:v>
                </c:pt>
                <c:pt idx="114">
                  <c:v>1.5282380506178895E-14</c:v>
                </c:pt>
                <c:pt idx="115">
                  <c:v>2.1284387044659969E-14</c:v>
                </c:pt>
                <c:pt idx="116">
                  <c:v>2.9597429448856494E-14</c:v>
                </c:pt>
                <c:pt idx="117">
                  <c:v>4.1093160798258205E-14</c:v>
                </c:pt>
                <c:pt idx="118">
                  <c:v>5.6964961520370065E-14</c:v>
                </c:pt>
                <c:pt idx="119">
                  <c:v>7.884402308179629E-14</c:v>
                </c:pt>
                <c:pt idx="120">
                  <c:v>1.08956326323867E-13</c:v>
                </c:pt>
                <c:pt idx="121">
                  <c:v>1.5033456119936088E-13</c:v>
                </c:pt>
                <c:pt idx="122">
                  <c:v>2.0710373161797789E-13</c:v>
                </c:pt>
                <c:pt idx="123">
                  <c:v>2.8486541217705938E-13</c:v>
                </c:pt>
                <c:pt idx="124">
                  <c:v>3.912138536162478E-13</c:v>
                </c:pt>
                <c:pt idx="125">
                  <c:v>5.3642799812498877E-13</c:v>
                </c:pt>
                <c:pt idx="126">
                  <c:v>7.3439778113254945E-13</c:v>
                </c:pt>
                <c:pt idx="127">
                  <c:v>1.0038619244679353E-12</c:v>
                </c:pt>
                <c:pt idx="128">
                  <c:v>1.3700591438568402E-12</c:v>
                </c:pt>
                <c:pt idx="129">
                  <c:v>1.8669270840619602E-12</c:v>
                </c:pt>
                <c:pt idx="130">
                  <c:v>2.5400256605154438E-12</c:v>
                </c:pt>
                <c:pt idx="131">
                  <c:v>3.4504167962638921E-12</c:v>
                </c:pt>
                <c:pt idx="132">
                  <c:v>4.6798046181473205E-12</c:v>
                </c:pt>
                <c:pt idx="133">
                  <c:v>6.3373339232493852E-12</c:v>
                </c:pt>
                <c:pt idx="134">
                  <c:v>8.5685664339894334E-12</c:v>
                </c:pt>
                <c:pt idx="135">
                  <c:v>1.1567312071290153E-11</c:v>
                </c:pt>
                <c:pt idx="136">
                  <c:v>1.5591196456612474E-11</c:v>
                </c:pt>
                <c:pt idx="137">
                  <c:v>2.0982109182952797E-11</c:v>
                </c:pt>
                <c:pt idx="138">
                  <c:v>2.8193016698158096E-11</c:v>
                </c:pt>
                <c:pt idx="139">
                  <c:v>3.7823060010492166E-11</c:v>
                </c:pt>
                <c:pt idx="140">
                  <c:v>5.0663417558180926E-11</c:v>
                </c:pt>
                <c:pt idx="141">
                  <c:v>6.7757131213535045E-11</c:v>
                </c:pt>
                <c:pt idx="142">
                  <c:v>9.0477011043451753E-11</c:v>
                </c:pt>
                <c:pt idx="143">
                  <c:v>1.2062690562648821E-10</c:v>
                </c:pt>
                <c:pt idx="144">
                  <c:v>1.6057311659816561E-10</c:v>
                </c:pt>
                <c:pt idx="145">
                  <c:v>2.1341463278855337E-10</c:v>
                </c:pt>
                <c:pt idx="146">
                  <c:v>2.8320326605551413E-10</c:v>
                </c:pt>
                <c:pt idx="147">
                  <c:v>3.7522781883995355E-10</c:v>
                </c:pt>
                <c:pt idx="148">
                  <c:v>4.9638026595609582E-10</c:v>
                </c:pt>
                <c:pt idx="149">
                  <c:v>6.5562679294493184E-10</c:v>
                </c:pt>
                <c:pt idx="150">
                  <c:v>8.6461265186218631E-10</c:v>
                </c:pt>
                <c:pt idx="151">
                  <c:v>1.1384374833971133E-9</c:v>
                </c:pt>
                <c:pt idx="152">
                  <c:v>1.4966473952238513E-9</c:v>
                </c:pt>
                <c:pt idx="153">
                  <c:v>1.964502152499939E-9</c:v>
                </c:pt>
                <c:pt idx="154">
                  <c:v>2.5745909071806463E-9</c:v>
                </c:pt>
                <c:pt idx="155">
                  <c:v>3.3688886789056891E-9</c:v>
                </c:pt>
                <c:pt idx="156">
                  <c:v>4.4013691701300368E-9</c:v>
                </c:pt>
                <c:pt idx="157">
                  <c:v>5.7413185116666858E-9</c:v>
                </c:pt>
                <c:pt idx="158">
                  <c:v>7.4775304813108765E-9</c:v>
                </c:pt>
                <c:pt idx="159">
                  <c:v>9.7236081831216169E-9</c:v>
                </c:pt>
                <c:pt idx="160">
                  <c:v>1.2624652014862414E-8</c:v>
                </c:pt>
                <c:pt idx="161">
                  <c:v>1.6365681276624503E-8</c:v>
                </c:pt>
                <c:pt idx="162">
                  <c:v>2.1182219747076324E-8</c:v>
                </c:pt>
                <c:pt idx="163">
                  <c:v>2.7373577295595144E-8</c:v>
                </c:pt>
                <c:pt idx="164">
                  <c:v>3.5319484091118777E-8</c:v>
                </c:pt>
                <c:pt idx="165">
                  <c:v>4.5500885978409813E-8</c:v>
                </c:pt>
                <c:pt idx="166">
                  <c:v>5.8525894805806739E-8</c:v>
                </c:pt>
                <c:pt idx="167">
                  <c:v>7.5162112669625236E-8</c:v>
                </c:pt>
                <c:pt idx="168">
                  <c:v>9.6376822239081395E-8</c:v>
                </c:pt>
                <c:pt idx="169">
                  <c:v>1.2338686603397506E-7</c:v>
                </c:pt>
                <c:pt idx="170">
                  <c:v>1.5772043700512451E-7</c:v>
                </c:pt>
                <c:pt idx="171">
                  <c:v>2.0129348422627245E-7</c:v>
                </c:pt>
                <c:pt idx="172">
                  <c:v>2.5650401649925902E-7</c:v>
                </c:pt>
                <c:pt idx="173">
                  <c:v>3.2634828138328619E-7</c:v>
                </c:pt>
                <c:pt idx="174">
                  <c:v>4.1456362884266581E-7</c:v>
                </c:pt>
                <c:pt idx="175">
                  <c:v>5.2580386209617227E-7</c:v>
                </c:pt>
                <c:pt idx="176">
                  <c:v>6.6585406204666978E-7</c:v>
                </c:pt>
                <c:pt idx="177">
                  <c:v>8.4189327912324341E-7</c:v>
                </c:pt>
                <c:pt idx="178">
                  <c:v>1.0628151557644274E-6</c:v>
                </c:pt>
                <c:pt idx="179">
                  <c:v>1.3396185182180903E-6</c:v>
                </c:pt>
                <c:pt idx="180">
                  <c:v>1.6858823083170432E-6</c:v>
                </c:pt>
                <c:pt idx="181">
                  <c:v>2.118341972061979E-6</c:v>
                </c:pt>
                <c:pt idx="182">
                  <c:v>2.6575876479391977E-6</c:v>
                </c:pt>
                <c:pt idx="183">
                  <c:v>3.3289082782423494E-6</c:v>
                </c:pt>
                <c:pt idx="184">
                  <c:v>4.1633101854912075E-6</c:v>
                </c:pt>
                <c:pt idx="185">
                  <c:v>5.1987438079514358E-6</c:v>
                </c:pt>
                <c:pt idx="186">
                  <c:v>6.4815782792695161E-6</c:v>
                </c:pt>
                <c:pt idx="187">
                  <c:v>8.0683704859903392E-6</c:v>
                </c:pt>
                <c:pt idx="188">
                  <c:v>1.0027983274705924E-5</c:v>
                </c:pt>
                <c:pt idx="189">
                  <c:v>1.2444116752662044E-5</c:v>
                </c:pt>
                <c:pt idx="190">
                  <c:v>1.5418327294170495E-5</c:v>
                </c:pt>
                <c:pt idx="191">
                  <c:v>1.9073621102015578E-5</c:v>
                </c:pt>
                <c:pt idx="192">
                  <c:v>2.3558723172923238E-5</c:v>
                </c:pt>
                <c:pt idx="193">
                  <c:v>2.9053138482776791E-5</c:v>
                </c:pt>
                <c:pt idx="194">
                  <c:v>3.5773140365089863E-5</c:v>
                </c:pt>
                <c:pt idx="195">
                  <c:v>4.3978841640657719E-5</c:v>
                </c:pt>
                <c:pt idx="196">
                  <c:v>5.3982527320423898E-5</c:v>
                </c:pt>
                <c:pt idx="197">
                  <c:v>6.6158453910739561E-5</c:v>
                </c:pt>
                <c:pt idx="198">
                  <c:v>8.0954349774030253E-5</c:v>
                </c:pt>
                <c:pt idx="199">
                  <c:v>9.8904883923963484E-5</c:v>
                </c:pt>
                <c:pt idx="200">
                  <c:v>1.2064740734468774E-4</c:v>
                </c:pt>
                <c:pt idx="201">
                  <c:v>1.4694031170961756E-4</c:v>
                </c:pt>
                <c:pt idx="202">
                  <c:v>1.7868439551523699E-4</c:v>
                </c:pt>
                <c:pt idx="203">
                  <c:v>2.1694767740535649E-4</c:v>
                </c:pt>
                <c:pt idx="204">
                  <c:v>2.6299415109753131E-4</c:v>
                </c:pt>
                <c:pt idx="205">
                  <c:v>3.1831703604296953E-4</c:v>
                </c:pt>
                <c:pt idx="206">
                  <c:v>3.8467714294528109E-4</c:v>
                </c:pt>
                <c:pt idx="207">
                  <c:v>4.6414704365353504E-4</c:v>
                </c:pt>
                <c:pt idx="208">
                  <c:v>5.5916181078686481E-4</c:v>
                </c:pt>
                <c:pt idx="209">
                  <c:v>6.7257717374084576E-4</c:v>
                </c:pt>
                <c:pt idx="210">
                  <c:v>8.0773602434356783E-4</c:v>
                </c:pt>
                <c:pt idx="211">
                  <c:v>9.6854429709638309E-4</c:v>
                </c:pt>
                <c:pt idx="212">
                  <c:v>1.1595573454362476E-3</c:v>
                </c:pt>
                <c:pt idx="213">
                  <c:v>1.3860780360229589E-3</c:v>
                </c:pt>
                <c:pt idx="214">
                  <c:v>1.6542678872532436E-3</c:v>
                </c:pt>
                <c:pt idx="215">
                  <c:v>1.9712726849273245E-3</c:v>
                </c:pt>
                <c:pt idx="216">
                  <c:v>2.3453641162679514E-3</c:v>
                </c:pt>
                <c:pt idx="217">
                  <c:v>2.7860990718272878E-3</c:v>
                </c:pt>
                <c:pt idx="218">
                  <c:v>3.3044983716802334E-3</c:v>
                </c:pt>
                <c:pt idx="219">
                  <c:v>3.9132467757158765E-3</c:v>
                </c:pt>
                <c:pt idx="220">
                  <c:v>4.6269162355174441E-3</c:v>
                </c:pt>
                <c:pt idx="221">
                  <c:v>5.4622144348573662E-3</c:v>
                </c:pt>
                <c:pt idx="222">
                  <c:v>6.438260744086606E-3</c:v>
                </c:pt>
                <c:pt idx="223">
                  <c:v>7.576891777641666E-3</c:v>
                </c:pt>
                <c:pt idx="224">
                  <c:v>8.9029987897981493E-3</c:v>
                </c:pt>
                <c:pt idx="225">
                  <c:v>1.0444899167601671E-2</c:v>
                </c:pt>
                <c:pt idx="226">
                  <c:v>1.2234744277642208E-2</c:v>
                </c:pt>
                <c:pt idx="227">
                  <c:v>1.4308965889857186E-2</c:v>
                </c:pt>
                <c:pt idx="228">
                  <c:v>1.6708763332438897E-2</c:v>
                </c:pt>
                <c:pt idx="229">
                  <c:v>1.9480633421729846E-2</c:v>
                </c:pt>
                <c:pt idx="230">
                  <c:v>2.2676945054129406E-2</c:v>
                </c:pt>
                <c:pt idx="231">
                  <c:v>2.6356560138627715E-2</c:v>
                </c:pt>
                <c:pt idx="232">
                  <c:v>3.0585502282577053E-2</c:v>
                </c:pt>
                <c:pt idx="233">
                  <c:v>3.5437674312824179E-2</c:v>
                </c:pt>
                <c:pt idx="234">
                  <c:v>4.0995625318747612E-2</c:v>
                </c:pt>
                <c:pt idx="235">
                  <c:v>4.7351367429881372E-2</c:v>
                </c:pt>
                <c:pt idx="236">
                  <c:v>5.4607241992510283E-2</c:v>
                </c:pt>
                <c:pt idx="237">
                  <c:v>6.2876834176038399E-2</c:v>
                </c:pt>
                <c:pt idx="238">
                  <c:v>7.22859343220877E-2</c:v>
                </c:pt>
                <c:pt idx="239">
                  <c:v>8.2973543541076195E-2</c:v>
                </c:pt>
                <c:pt idx="240">
                  <c:v>9.5092920163895756E-2</c:v>
                </c:pt>
                <c:pt idx="241">
                  <c:v>0.1088126626684857</c:v>
                </c:pt>
                <c:pt idx="242">
                  <c:v>0.12431782362291827</c:v>
                </c:pt>
                <c:pt idx="243">
                  <c:v>0.14181104802465003</c:v>
                </c:pt>
                <c:pt idx="244">
                  <c:v>0.16151372816915008</c:v>
                </c:pt>
                <c:pt idx="245">
                  <c:v>0.18366716586253132</c:v>
                </c:pt>
                <c:pt idx="246">
                  <c:v>0.20853373140817871</c:v>
                </c:pt>
                <c:pt idx="247">
                  <c:v>0.23639800735655314</c:v>
                </c:pt>
                <c:pt idx="248">
                  <c:v>0.26756790353098264</c:v>
                </c:pt>
                <c:pt idx="249">
                  <c:v>0.30237572833686516</c:v>
                </c:pt>
                <c:pt idx="250">
                  <c:v>0.34117919985658357</c:v>
                </c:pt>
                <c:pt idx="251">
                  <c:v>0.38436237874390822</c:v>
                </c:pt>
                <c:pt idx="252">
                  <c:v>0.43233650348165897</c:v>
                </c:pt>
                <c:pt idx="253">
                  <c:v>0.48554070719258469</c:v>
                </c:pt>
                <c:pt idx="254">
                  <c:v>0.54444259391654226</c:v>
                </c:pt>
                <c:pt idx="255">
                  <c:v>0.6095386511017844</c:v>
                </c:pt>
                <c:pt idx="256">
                  <c:v>0.68135447410562344</c:v>
                </c:pt>
                <c:pt idx="257">
                  <c:v>0.7604447776796649</c:v>
                </c:pt>
                <c:pt idx="258">
                  <c:v>0.84739316888686433</c:v>
                </c:pt>
                <c:pt idx="259">
                  <c:v>0.94281165560354707</c:v>
                </c:pt>
                <c:pt idx="260">
                  <c:v>1.0473398647972205</c:v>
                </c:pt>
                <c:pt idx="261">
                  <c:v>1.1616439451305758</c:v>
                </c:pt>
                <c:pt idx="262">
                  <c:v>1.2864151291945469</c:v>
                </c:pt>
                <c:pt idx="263">
                  <c:v>1.4223679318296953</c:v>
                </c:pt>
                <c:pt idx="264">
                  <c:v>1.5702379625768352</c:v>
                </c:pt>
                <c:pt idx="265">
                  <c:v>1.730779332366392</c:v>
                </c:pt>
                <c:pt idx="266">
                  <c:v>1.9047616370743277</c:v>
                </c:pt>
                <c:pt idx="267">
                  <c:v>2.092966503611243</c:v>
                </c:pt>
                <c:pt idx="268">
                  <c:v>2.2961836877447972</c:v>
                </c:pt>
                <c:pt idx="269">
                  <c:v>2.5152067168735854</c:v>
                </c:pt>
                <c:pt idx="270">
                  <c:v>2.7508280755205123</c:v>
                </c:pt>
                <c:pt idx="271">
                  <c:v>3.0038339362925108</c:v>
                </c:pt>
                <c:pt idx="272">
                  <c:v>3.274998444520008</c:v>
                </c:pt>
                <c:pt idx="273">
                  <c:v>3.5650775706568978</c:v>
                </c:pt>
                <c:pt idx="274">
                  <c:v>3.8748025507298109</c:v>
                </c:pt>
                <c:pt idx="275">
                  <c:v>4.2048729416909376</c:v>
                </c:pt>
                <c:pt idx="276">
                  <c:v>4.5559493253150993</c:v>
                </c:pt>
                <c:pt idx="277">
                  <c:v>4.928645701122508</c:v>
                </c:pt>
                <c:pt idx="278">
                  <c:v>5.3235216160237062</c:v>
                </c:pt>
                <c:pt idx="279">
                  <c:v>5.7410740851696458</c:v>
                </c:pt>
                <c:pt idx="280">
                  <c:v>6.1817293655071994</c:v>
                </c:pt>
                <c:pt idx="281">
                  <c:v>6.6458346501001433</c:v>
                </c:pt>
                <c:pt idx="282">
                  <c:v>7.1336497576237718</c:v>
                </c:pt>
                <c:pt idx="283">
                  <c:v>7.6453388972094407</c:v>
                </c:pt>
                <c:pt idx="284">
                  <c:v>8.1809625940790589</c:v>
                </c:pt>
                <c:pt idx="285">
                  <c:v>8.7404698659341058</c:v>
                </c:pt>
                <c:pt idx="286">
                  <c:v>9.3236907437121257</c:v>
                </c:pt>
                <c:pt idx="287">
                  <c:v>9.9303292331390658</c:v>
                </c:pt>
                <c:pt idx="288">
                  <c:v>10.559956815138158</c:v>
                </c:pt>
                <c:pt idx="289">
                  <c:v>11.212006583751904</c:v>
                </c:pt>
                <c:pt idx="290">
                  <c:v>11.885768119559799</c:v>
                </c:pt>
                <c:pt idx="291">
                  <c:v>12.580383194541202</c:v>
                </c:pt>
                <c:pt idx="292">
                  <c:v>13.294842401075263</c:v>
                </c:pt>
                <c:pt idx="293">
                  <c:v>14.027982792954555</c:v>
                </c:pt>
                <c:pt idx="294">
                  <c:v>14.778486620196453</c:v>
                </c:pt>
                <c:pt idx="295">
                  <c:v>15.544881231889576</c:v>
                </c:pt>
                <c:pt idx="296">
                  <c:v>16.325540212323766</c:v>
                </c:pt>
                <c:pt idx="297">
                  <c:v>17.118685805475799</c:v>
                </c:pt>
                <c:pt idx="298">
                  <c:v>17.922392671421729</c:v>
                </c:pt>
                <c:pt idx="299">
                  <c:v>18.734593005356654</c:v>
                </c:pt>
                <c:pt idx="300">
                  <c:v>19.553083036684711</c:v>
                </c:pt>
                <c:pt idx="301">
                  <c:v>20.375530910565544</c:v>
                </c:pt>
                <c:pt idx="302">
                  <c:v>21.199485939357444</c:v>
                </c:pt>
                <c:pt idx="303">
                  <c:v>22.022389195400503</c:v>
                </c:pt>
                <c:pt idx="304">
                  <c:v>22.841585400555608</c:v>
                </c:pt>
                <c:pt idx="305">
                  <c:v>23.654336051555177</c:v>
                </c:pt>
                <c:pt idx="306">
                  <c:v>24.457833704146484</c:v>
                </c:pt>
                <c:pt idx="307">
                  <c:v>25.249217323218691</c:v>
                </c:pt>
                <c:pt idx="308">
                  <c:v>26.025588590841856</c:v>
                </c:pt>
                <c:pt idx="309">
                  <c:v>26.784029049876082</c:v>
                </c:pt>
                <c:pt idx="310">
                  <c:v>27.521617947400049</c:v>
                </c:pt>
                <c:pt idx="311">
                  <c:v>28.235450630250227</c:v>
                </c:pt>
                <c:pt idx="312">
                  <c:v>28.922657334434078</c:v>
                </c:pt>
                <c:pt idx="313">
                  <c:v>29.580422201291501</c:v>
                </c:pt>
                <c:pt idx="314">
                  <c:v>30.206002346401327</c:v>
                </c:pt>
                <c:pt idx="315">
                  <c:v>30.796746802188242</c:v>
                </c:pt>
                <c:pt idx="316">
                  <c:v>31.350115152425154</c:v>
                </c:pt>
                <c:pt idx="317">
                  <c:v>31.863695676227337</c:v>
                </c:pt>
                <c:pt idx="318">
                  <c:v>32.335222820780423</c:v>
                </c:pt>
                <c:pt idx="319">
                  <c:v>32.762593826100868</c:v>
                </c:pt>
                <c:pt idx="320">
                  <c:v>33.143884331396045</c:v>
                </c:pt>
                <c:pt idx="321">
                  <c:v>33.477362801009981</c:v>
                </c:pt>
                <c:pt idx="322">
                  <c:v>33.761503618869178</c:v>
                </c:pt>
                <c:pt idx="323">
                  <c:v>33.994998712793233</c:v>
                </c:pt>
                <c:pt idx="324">
                  <c:v>34.176767584816673</c:v>
                </c:pt>
                <c:pt idx="325">
                  <c:v>34.305965639886452</c:v>
                </c:pt>
                <c:pt idx="326">
                  <c:v>34.381990723121959</c:v>
                </c:pt>
                <c:pt idx="327">
                  <c:v>34.404487794824071</c:v>
                </c:pt>
                <c:pt idx="328">
                  <c:v>34.373351692452673</c:v>
                </c:pt>
                <c:pt idx="329">
                  <c:v>34.288727949504811</c:v>
                </c:pt>
                <c:pt idx="330">
                  <c:v>34.151011662371999</c:v>
                </c:pt>
                <c:pt idx="331">
                  <c:v>33.960844417520057</c:v>
                </c:pt>
                <c:pt idx="332">
                  <c:v>33.719109312434711</c:v>
                </c:pt>
                <c:pt idx="333">
                  <c:v>33.426924124401907</c:v>
                </c:pt>
                <c:pt idx="334">
                  <c:v>33.085632701055296</c:v>
                </c:pt>
                <c:pt idx="335">
                  <c:v>32.696794665491829</c:v>
                </c:pt>
                <c:pt idx="336">
                  <c:v>32.262173546280259</c:v>
                </c:pt>
                <c:pt idx="337">
                  <c:v>31.78372345876484</c:v>
                </c:pt>
                <c:pt idx="338">
                  <c:v>31.263574478354251</c:v>
                </c:pt>
                <c:pt idx="339">
                  <c:v>30.704016858879864</c:v>
                </c:pt>
                <c:pt idx="340">
                  <c:v>30.107484259493106</c:v>
                </c:pt>
                <c:pt idx="341">
                  <c:v>29.47653615169073</c:v>
                </c:pt>
                <c:pt idx="342">
                  <c:v>28.813839583960572</c:v>
                </c:pt>
                <c:pt idx="343">
                  <c:v>28.122150485355338</c:v>
                </c:pt>
                <c:pt idx="344">
                  <c:v>27.404294690243375</c:v>
                </c:pt>
                <c:pt idx="345">
                  <c:v>26.663148865932563</c:v>
                </c:pt>
                <c:pt idx="346">
                  <c:v>25.901621521421188</c:v>
                </c:pt>
                <c:pt idx="347">
                  <c:v>25.122634270391881</c:v>
                </c:pt>
                <c:pt idx="348">
                  <c:v>24.32910351418138</c:v>
                </c:pt>
                <c:pt idx="349">
                  <c:v>23.523922701434717</c:v>
                </c:pt>
                <c:pt idx="350">
                  <c:v>22.709945310313621</c:v>
                </c:pt>
                <c:pt idx="351">
                  <c:v>21.889968686882053</c:v>
                </c:pt>
                <c:pt idx="352">
                  <c:v>21.066718859861535</c:v>
                </c:pt>
                <c:pt idx="353">
                  <c:v>20.242836437327476</c:v>
                </c:pt>
                <c:pt idx="354">
                  <c:v>19.420863675709512</c:v>
                </c:pt>
                <c:pt idx="355">
                  <c:v>18.603232795531831</c:v>
                </c:pt>
                <c:pt idx="356">
                  <c:v>17.792255602154487</c:v>
                </c:pt>
                <c:pt idx="357">
                  <c:v>16.990114453587168</c:v>
                </c:pt>
                <c:pt idx="358">
                  <c:v>16.198854601237205</c:v>
                </c:pt>
                <c:pt idx="359">
                  <c:v>15.420377913809528</c:v>
                </c:pt>
                <c:pt idx="360">
                  <c:v>14.656437979326977</c:v>
                </c:pt>
                <c:pt idx="361">
                  <c:v>13.908636565801874</c:v>
                </c:pt>
                <c:pt idx="362">
                  <c:v>13.178421407619677</c:v>
                </c:pt>
                <c:pt idx="363">
                  <c:v>12.467085272131795</c:v>
                </c:pt>
                <c:pt idx="364">
                  <c:v>11.775766249650353</c:v>
                </c:pt>
                <c:pt idx="365">
                  <c:v>11.105449200189971</c:v>
                </c:pt>
                <c:pt idx="366">
                  <c:v>10.456968281176085</c:v>
                </c:pt>
                <c:pt idx="367">
                  <c:v>9.8310104734665682</c:v>
                </c:pt>
                <c:pt idx="368">
                  <c:v>9.2281200168129374</c:v>
                </c:pt>
                <c:pt idx="369">
                  <c:v>8.6487036615329185</c:v>
                </c:pt>
                <c:pt idx="370">
                  <c:v>8.0930366399558729</c:v>
                </c:pt>
                <c:pt idx="371">
                  <c:v>7.5612692595135895</c:v>
                </c:pt>
                <c:pt idx="372">
                  <c:v>7.0534340188243165</c:v>
                </c:pt>
                <c:pt idx="373">
                  <c:v>6.56945314886649</c:v>
                </c:pt>
                <c:pt idx="374">
                  <c:v>6.1091464832544222</c:v>
                </c:pt>
                <c:pt idx="375">
                  <c:v>5.672239564472263</c:v>
                </c:pt>
                <c:pt idx="376">
                  <c:v>5.2583718968185291</c:v>
                </c:pt>
                <c:pt idx="377">
                  <c:v>4.8671052614155625</c:v>
                </c:pt>
                <c:pt idx="378">
                  <c:v>4.4979320139765822</c:v>
                </c:pt>
                <c:pt idx="379">
                  <c:v>4.150283291958349</c:v>
                </c:pt>
                <c:pt idx="380">
                  <c:v>3.8235370640320543</c:v>
                </c:pt>
                <c:pt idx="381">
                  <c:v>3.5170259615386015</c:v>
                </c:pt>
                <c:pt idx="382">
                  <c:v>3.2300448384638427</c:v>
                </c:pt>
                <c:pt idx="383">
                  <c:v>2.9618580134805175</c:v>
                </c:pt>
                <c:pt idx="384">
                  <c:v>2.7117061546375689</c:v>
                </c:pt>
                <c:pt idx="385">
                  <c:v>2.4788127741662684</c:v>
                </c:pt>
                <c:pt idx="386">
                  <c:v>2.2623903076245484</c:v>
                </c:pt>
                <c:pt idx="387">
                  <c:v>2.0616457581547611</c:v>
                </c:pt>
                <c:pt idx="388">
                  <c:v>1.8757858926704705</c:v>
                </c:pt>
                <c:pt idx="389">
                  <c:v>1.7040219827361731</c:v>
                </c:pt>
                <c:pt idx="390">
                  <c:v>1.5455740881867979</c:v>
                </c:pt>
                <c:pt idx="391">
                  <c:v>1.3996748865088955</c:v>
                </c:pt>
                <c:pt idx="392">
                  <c:v>1.2655730554267601</c:v>
                </c:pt>
                <c:pt idx="393">
                  <c:v>1.1425362201105775</c:v>
                </c:pt>
                <c:pt idx="394">
                  <c:v>1.0298534798600421</c:v>
                </c:pt>
                <c:pt idx="395">
                  <c:v>0.92683753206769648</c:v>
                </c:pt>
                <c:pt idx="396">
                  <c:v>0.83282641373051114</c:v>
                </c:pt>
                <c:pt idx="397">
                  <c:v>0.74718488274126227</c:v>
                </c:pt>
                <c:pt idx="398">
                  <c:v>0.66930546272467983</c:v>
                </c:pt>
                <c:pt idx="399">
                  <c:v>0.59860917626123822</c:v>
                </c:pt>
                <c:pt idx="400">
                  <c:v>0.53454599202640107</c:v>
                </c:pt>
                <c:pt idx="401">
                  <c:v>0.47659501169063739</c:v>
                </c:pt>
                <c:pt idx="402">
                  <c:v>0.42426442239145573</c:v>
                </c:pt>
                <c:pt idx="403">
                  <c:v>0.37709124027091506</c:v>
                </c:pt>
                <c:pt idx="404">
                  <c:v>0.33464086997472919</c:v>
                </c:pt>
                <c:pt idx="405">
                  <c:v>0.29650650418969282</c:v>
                </c:pt>
                <c:pt idx="406">
                  <c:v>0.26230838628599579</c:v>
                </c:pt>
                <c:pt idx="407">
                  <c:v>0.23169295795444908</c:v>
                </c:pt>
                <c:pt idx="408">
                  <c:v>0.20433191243337062</c:v>
                </c:pt>
                <c:pt idx="409">
                  <c:v>0.17992117253678425</c:v>
                </c:pt>
                <c:pt idx="410">
                  <c:v>0.15817981122273511</c:v>
                </c:pt>
                <c:pt idx="411">
                  <c:v>0.13884893096627943</c:v>
                </c:pt>
                <c:pt idx="412">
                  <c:v>0.12169051668125763</c:v>
                </c:pt>
                <c:pt idx="413">
                  <c:v>0.10648627544096106</c:v>
                </c:pt>
                <c:pt idx="414">
                  <c:v>9.3036474770989308E-2</c:v>
                </c:pt>
                <c:pt idx="415">
                  <c:v>8.1158789858772049E-2</c:v>
                </c:pt>
                <c:pt idx="416">
                  <c:v>7.0687168647520907E-2</c:v>
                </c:pt>
                <c:pt idx="417">
                  <c:v>6.1470722474672071E-2</c:v>
                </c:pt>
                <c:pt idx="418">
                  <c:v>5.3372648683480572E-2</c:v>
                </c:pt>
                <c:pt idx="419">
                  <c:v>4.626919048526501E-2</c:v>
                </c:pt>
                <c:pt idx="420">
                  <c:v>4.0048638288099542E-2</c:v>
                </c:pt>
                <c:pt idx="421">
                  <c:v>3.46103757334063E-2</c:v>
                </c:pt>
                <c:pt idx="422">
                  <c:v>2.9863972799065608E-2</c:v>
                </c:pt>
                <c:pt idx="423">
                  <c:v>2.5728327535094239E-2</c:v>
                </c:pt>
                <c:pt idx="424">
                  <c:v>2.2130857292630313E-2</c:v>
                </c:pt>
                <c:pt idx="425">
                  <c:v>1.9006739688629676E-2</c:v>
                </c:pt>
                <c:pt idx="426">
                  <c:v>1.629820301124317E-2</c:v>
                </c:pt>
                <c:pt idx="427">
                  <c:v>1.3953865311648543E-2</c:v>
                </c:pt>
                <c:pt idx="428">
                  <c:v>1.1928121041891974E-2</c:v>
                </c:pt>
                <c:pt idx="429">
                  <c:v>1.0180573779227702E-2</c:v>
                </c:pt>
                <c:pt idx="430">
                  <c:v>8.6755133210405927E-3</c:v>
                </c:pt>
                <c:pt idx="431">
                  <c:v>7.3814352349610519E-3</c:v>
                </c:pt>
                <c:pt idx="432">
                  <c:v>6.2706007989901036E-3</c:v>
                </c:pt>
                <c:pt idx="433">
                  <c:v>5.3186351642854112E-3</c:v>
                </c:pt>
                <c:pt idx="434">
                  <c:v>4.5041615094543949E-3</c:v>
                </c:pt>
                <c:pt idx="435">
                  <c:v>3.808468927508738E-3</c:v>
                </c:pt>
                <c:pt idx="436">
                  <c:v>3.215211788611345E-3</c:v>
                </c:pt>
                <c:pt idx="437">
                  <c:v>2.7101383495833332E-3</c:v>
                </c:pt>
                <c:pt idx="438">
                  <c:v>2.2808464301082615E-3</c:v>
                </c:pt>
                <c:pt idx="439">
                  <c:v>1.9165640420535656E-3</c:v>
                </c:pt>
                <c:pt idx="440">
                  <c:v>1.6079529386875324E-3</c:v>
                </c:pt>
                <c:pt idx="441">
                  <c:v>1.3469331415037955E-3</c:v>
                </c:pt>
                <c:pt idx="442">
                  <c:v>1.1265266012188376E-3</c:v>
                </c:pt>
                <c:pt idx="443">
                  <c:v>9.4071825357378589E-4</c:v>
                </c:pt>
                <c:pt idx="444">
                  <c:v>7.8433283779473842E-4</c:v>
                </c:pt>
                <c:pt idx="445">
                  <c:v>6.5292595402734145E-4</c:v>
                </c:pt>
                <c:pt idx="446">
                  <c:v>5.4268794412823179E-4</c:v>
                </c:pt>
                <c:pt idx="447">
                  <c:v>4.5035928662474288E-4</c:v>
                </c:pt>
                <c:pt idx="448">
                  <c:v>3.7315630027673704E-4</c:v>
                </c:pt>
                <c:pt idx="449">
                  <c:v>3.0870605068203936E-4</c:v>
                </c:pt>
                <c:pt idx="450">
                  <c:v>2.5498945007407291E-4</c:v>
                </c:pt>
                <c:pt idx="451">
                  <c:v>2.1029163135606198E-4</c:v>
                </c:pt>
                <c:pt idx="452">
                  <c:v>1.731587631861517E-4</c:v>
                </c:pt>
                <c:pt idx="453">
                  <c:v>1.4236055335292393E-4</c:v>
                </c:pt>
                <c:pt idx="454">
                  <c:v>1.168577626227266E-4</c:v>
                </c:pt>
                <c:pt idx="455">
                  <c:v>9.5774120781190694E-5</c:v>
                </c:pt>
                <c:pt idx="456">
                  <c:v>7.8372100705614245E-5</c:v>
                </c:pt>
                <c:pt idx="457">
                  <c:v>6.4032065202709063E-5</c:v>
                </c:pt>
                <c:pt idx="458">
                  <c:v>5.2234355174952513E-5</c:v>
                </c:pt>
                <c:pt idx="459">
                  <c:v>4.2543936681140741E-5</c:v>
                </c:pt>
                <c:pt idx="460">
                  <c:v>3.4597268874294216E-5</c:v>
                </c:pt>
                <c:pt idx="461">
                  <c:v>2.8091094910159534E-5</c:v>
                </c:pt>
                <c:pt idx="462">
                  <c:v>2.2772894002228253E-5</c:v>
                </c:pt>
                <c:pt idx="463">
                  <c:v>1.8432765139686207E-5</c:v>
                </c:pt>
                <c:pt idx="464">
                  <c:v>1.4896541872892971E-5</c:v>
                </c:pt>
                <c:pt idx="465">
                  <c:v>1.201996328472461E-5</c:v>
                </c:pt>
                <c:pt idx="466">
                  <c:v>9.6837490809309649E-6</c:v>
                </c:pt>
                <c:pt idx="467">
                  <c:v>7.7894469099359682E-6</c:v>
                </c:pt>
                <c:pt idx="468">
                  <c:v>6.2559378109030263E-6</c:v>
                </c:pt>
                <c:pt idx="469">
                  <c:v>5.0165013246251343E-6</c:v>
                </c:pt>
                <c:pt idx="470">
                  <c:v>4.0163555033525625E-6</c:v>
                </c:pt>
                <c:pt idx="471">
                  <c:v>3.2105990280673583E-6</c:v>
                </c:pt>
                <c:pt idx="472">
                  <c:v>2.5624930731010771E-6</c:v>
                </c:pt>
                <c:pt idx="473">
                  <c:v>2.0420296210899721E-6</c:v>
                </c:pt>
                <c:pt idx="474">
                  <c:v>1.62474078422922E-6</c:v>
                </c:pt>
                <c:pt idx="475">
                  <c:v>1.2907104737274556E-6</c:v>
                </c:pt>
                <c:pt idx="476">
                  <c:v>1.0237556072640429E-6</c:v>
                </c:pt>
                <c:pt idx="477">
                  <c:v>8.1074907147720835E-7</c:v>
                </c:pt>
                <c:pt idx="478">
                  <c:v>6.4106096611442489E-7</c:v>
                </c:pt>
                <c:pt idx="479">
                  <c:v>5.0609834220564375E-7</c:v>
                </c:pt>
                <c:pt idx="480">
                  <c:v>3.9892679052660868E-7</c:v>
                </c:pt>
                <c:pt idx="481">
                  <c:v>3.1395991187529842E-7</c:v>
                </c:pt>
                <c:pt idx="482">
                  <c:v>2.4670497149192469E-7</c:v>
                </c:pt>
                <c:pt idx="483">
                  <c:v>1.9355496284937694E-7</c:v>
                </c:pt>
                <c:pt idx="484">
                  <c:v>1.5161893042093605E-7</c:v>
                </c:pt>
                <c:pt idx="485">
                  <c:v>1.1858376997975288E-7</c:v>
                </c:pt>
                <c:pt idx="486">
                  <c:v>9.2601875991702556E-8</c:v>
                </c:pt>
                <c:pt idx="487">
                  <c:v>7.2199971157443492E-8</c:v>
                </c:pt>
                <c:pt idx="488">
                  <c:v>5.6205261197204298E-8</c:v>
                </c:pt>
                <c:pt idx="489">
                  <c:v>4.3685732687273281E-8</c:v>
                </c:pt>
                <c:pt idx="490">
                  <c:v>3.3901973873005766E-8</c:v>
                </c:pt>
                <c:pt idx="491">
                  <c:v>2.626836565051973E-8</c:v>
                </c:pt>
                <c:pt idx="492">
                  <c:v>2.0321877462630882E-8</c:v>
                </c:pt>
                <c:pt idx="493">
                  <c:v>1.5697023589759262E-8</c:v>
                </c:pt>
                <c:pt idx="494">
                  <c:v>1.2105800171861528E-8</c:v>
                </c:pt>
                <c:pt idx="495">
                  <c:v>9.3216415327762482E-9</c:v>
                </c:pt>
                <c:pt idx="496">
                  <c:v>7.1666138140707607E-9</c:v>
                </c:pt>
                <c:pt idx="497">
                  <c:v>5.5012111430828388E-9</c:v>
                </c:pt>
                <c:pt idx="498">
                  <c:v>4.2162400852310929E-9</c:v>
                </c:pt>
                <c:pt idx="499">
                  <c:v>3.2263765992741489E-9</c:v>
                </c:pt>
                <c:pt idx="500">
                  <c:v>2.4650599885369164E-9</c:v>
                </c:pt>
                <c:pt idx="501">
                  <c:v>1.880453649780111E-9</c:v>
                </c:pt>
                <c:pt idx="502">
                  <c:v>1.4322554423004444E-9</c:v>
                </c:pt>
                <c:pt idx="503">
                  <c:v>1.0891834567610429E-9</c:v>
                </c:pt>
                <c:pt idx="504">
                  <c:v>8.2699769449716487E-10</c:v>
                </c:pt>
                <c:pt idx="505">
                  <c:v>6.2694619153921735E-10</c:v>
                </c:pt>
                <c:pt idx="506">
                  <c:v>4.7454668674672307E-10</c:v>
                </c:pt>
                <c:pt idx="507">
                  <c:v>3.586330665816463E-10</c:v>
                </c:pt>
                <c:pt idx="508">
                  <c:v>2.7061036138737272E-10</c:v>
                </c:pt>
                <c:pt idx="509">
                  <c:v>2.0387370715176339E-10</c:v>
                </c:pt>
                <c:pt idx="510">
                  <c:v>1.5335598367022952E-10</c:v>
                </c:pt>
                <c:pt idx="511">
                  <c:v>1.1517625132002922E-10</c:v>
                </c:pt>
                <c:pt idx="512">
                  <c:v>8.6367005050429613E-11</c:v>
                </c:pt>
                <c:pt idx="513">
                  <c:v>6.4662946107497052E-11</c:v>
                </c:pt>
                <c:pt idx="514">
                  <c:v>4.8337682264310796E-11</c:v>
                </c:pt>
                <c:pt idx="515">
                  <c:v>3.6077701830887083E-11</c:v>
                </c:pt>
                <c:pt idx="516">
                  <c:v>2.6885283136734582E-11</c:v>
                </c:pt>
                <c:pt idx="517">
                  <c:v>2.00038261422124E-11</c:v>
                </c:pt>
                <c:pt idx="518">
                  <c:v>1.4860527831547643E-11</c:v>
                </c:pt>
                <c:pt idx="519">
                  <c:v>1.1022449220717551E-11</c:v>
                </c:pt>
                <c:pt idx="520">
                  <c:v>8.1629039313289779E-12</c:v>
                </c:pt>
                <c:pt idx="521">
                  <c:v>6.0357879154097763E-12</c:v>
                </c:pt>
                <c:pt idx="522">
                  <c:v>4.4560080250435596E-12</c:v>
                </c:pt>
                <c:pt idx="523">
                  <c:v>3.2845862059689249E-12</c:v>
                </c:pt>
                <c:pt idx="524">
                  <c:v>2.4173418584098497E-12</c:v>
                </c:pt>
                <c:pt idx="525">
                  <c:v>1.7763076541400079E-12</c:v>
                </c:pt>
                <c:pt idx="526">
                  <c:v>1.3032298216765739E-12</c:v>
                </c:pt>
                <c:pt idx="527">
                  <c:v>9.546551917200032E-13</c:v>
                </c:pt>
                <c:pt idx="528">
                  <c:v>6.9822400431758837E-13</c:v>
                </c:pt>
                <c:pt idx="529">
                  <c:v>5.0987734922129258E-13</c:v>
                </c:pt>
                <c:pt idx="530">
                  <c:v>3.7175718460835047E-13</c:v>
                </c:pt>
                <c:pt idx="531">
                  <c:v>2.7062986999765908E-13</c:v>
                </c:pt>
                <c:pt idx="532">
                  <c:v>1.967047261210298E-13</c:v>
                </c:pt>
                <c:pt idx="533">
                  <c:v>1.4275014812350305E-13</c:v>
                </c:pt>
                <c:pt idx="534">
                  <c:v>1.0343345882304316E-13</c:v>
                </c:pt>
                <c:pt idx="535">
                  <c:v>7.4828706021916677E-14</c:v>
                </c:pt>
                <c:pt idx="536">
                  <c:v>5.405030263374445E-14</c:v>
                </c:pt>
                <c:pt idx="537">
                  <c:v>3.898079857080209E-14</c:v>
                </c:pt>
                <c:pt idx="538">
                  <c:v>2.8068941874761303E-14</c:v>
                </c:pt>
                <c:pt idx="539">
                  <c:v>2.0180134556487389E-14</c:v>
                </c:pt>
                <c:pt idx="540">
                  <c:v>1.4485876605424089E-14</c:v>
                </c:pt>
                <c:pt idx="541">
                  <c:v>1.0382171831724673E-14</c:v>
                </c:pt>
                <c:pt idx="542">
                  <c:v>7.4294104227814731E-15</c:v>
                </c:pt>
                <c:pt idx="543">
                  <c:v>5.3081501151161496E-15</c:v>
                </c:pt>
                <c:pt idx="544">
                  <c:v>3.7866463720958448E-15</c:v>
                </c:pt>
                <c:pt idx="545">
                  <c:v>2.6970500701111555E-15</c:v>
                </c:pt>
                <c:pt idx="546">
                  <c:v>1.9179884008085482E-15</c:v>
                </c:pt>
                <c:pt idx="547">
                  <c:v>1.3618386354385736E-15</c:v>
                </c:pt>
                <c:pt idx="548">
                  <c:v>9.6544610062896339E-16</c:v>
                </c:pt>
                <c:pt idx="549">
                  <c:v>6.8336561393299197E-16</c:v>
                </c:pt>
                <c:pt idx="550">
                  <c:v>4.8294860753197908E-16</c:v>
                </c:pt>
                <c:pt idx="551">
                  <c:v>3.4077789961703029E-16</c:v>
                </c:pt>
                <c:pt idx="552">
                  <c:v>2.4008478194948363E-16</c:v>
                </c:pt>
                <c:pt idx="553">
                  <c:v>1.6888090623729942E-16</c:v>
                </c:pt>
                <c:pt idx="554">
                  <c:v>1.186094183471138E-16</c:v>
                </c:pt>
                <c:pt idx="555">
                  <c:v>8.3172644224153878E-17</c:v>
                </c:pt>
                <c:pt idx="556">
                  <c:v>5.823238110952293E-17</c:v>
                </c:pt>
                <c:pt idx="557">
                  <c:v>4.0707206082005356E-17</c:v>
                </c:pt>
                <c:pt idx="558">
                  <c:v>2.8411930930550536E-17</c:v>
                </c:pt>
                <c:pt idx="559">
                  <c:v>1.9799440222576844E-17</c:v>
                </c:pt>
                <c:pt idx="560">
                  <c:v>1.3776147396208661E-17</c:v>
                </c:pt>
                <c:pt idx="561">
                  <c:v>9.5702957070259031E-18</c:v>
                </c:pt>
                <c:pt idx="562">
                  <c:v>6.6381282748180338E-18</c:v>
                </c:pt>
                <c:pt idx="563">
                  <c:v>4.5971495405329272E-18</c:v>
                </c:pt>
                <c:pt idx="564">
                  <c:v>3.1787350385836681E-18</c:v>
                </c:pt>
                <c:pt idx="565">
                  <c:v>2.1945361249524708E-18</c:v>
                </c:pt>
                <c:pt idx="566">
                  <c:v>1.5127036220015934E-18</c:v>
                </c:pt>
                <c:pt idx="567">
                  <c:v>1.041088541394223E-18</c:v>
                </c:pt>
                <c:pt idx="568">
                  <c:v>7.1539218815027534E-19</c:v>
                </c:pt>
                <c:pt idx="569">
                  <c:v>4.9082132976884932E-19</c:v>
                </c:pt>
                <c:pt idx="570">
                  <c:v>3.3622141319357621E-19</c:v>
                </c:pt>
                <c:pt idx="571">
                  <c:v>2.2995879168951398E-19</c:v>
                </c:pt>
                <c:pt idx="572">
                  <c:v>1.570353309077256E-19</c:v>
                </c:pt>
                <c:pt idx="573">
                  <c:v>1.0706990991930364E-19</c:v>
                </c:pt>
                <c:pt idx="574">
                  <c:v>7.2888700562558469E-20</c:v>
                </c:pt>
                <c:pt idx="575">
                  <c:v>4.9542245334549037E-20</c:v>
                </c:pt>
                <c:pt idx="576">
                  <c:v>3.3621251137597524E-20</c:v>
                </c:pt>
                <c:pt idx="577">
                  <c:v>2.2781103805620972E-20</c:v>
                </c:pt>
                <c:pt idx="578">
                  <c:v>1.5411977366617105E-20</c:v>
                </c:pt>
                <c:pt idx="579">
                  <c:v>1.041033414283912E-20</c:v>
                </c:pt>
                <c:pt idx="580">
                  <c:v>7.0209144869973031E-21</c:v>
                </c:pt>
                <c:pt idx="581">
                  <c:v>4.7276509544330555E-21</c:v>
                </c:pt>
                <c:pt idx="582">
                  <c:v>3.1784825641550429E-21</c:v>
                </c:pt>
                <c:pt idx="583">
                  <c:v>2.1336194871537833E-21</c:v>
                </c:pt>
                <c:pt idx="584">
                  <c:v>1.430002551607989E-21</c:v>
                </c:pt>
                <c:pt idx="585">
                  <c:v>9.5692822125587687E-22</c:v>
                </c:pt>
                <c:pt idx="586">
                  <c:v>6.3935876071158341E-22</c:v>
                </c:pt>
                <c:pt idx="587">
                  <c:v>4.2651330681705196E-22</c:v>
                </c:pt>
                <c:pt idx="588">
                  <c:v>2.8408169950561398E-22</c:v>
                </c:pt>
                <c:pt idx="589">
                  <c:v>1.8891943447449097E-22</c:v>
                </c:pt>
                <c:pt idx="590">
                  <c:v>1.2543904054264619E-22</c:v>
                </c:pt>
                <c:pt idx="591">
                  <c:v>8.3159432597719213E-23</c:v>
                </c:pt>
                <c:pt idx="592">
                  <c:v>5.5044384345141215E-23</c:v>
                </c:pt>
                <c:pt idx="593">
                  <c:v>3.6377866687079275E-23</c:v>
                </c:pt>
                <c:pt idx="594">
                  <c:v>2.4004028999801478E-23</c:v>
                </c:pt>
                <c:pt idx="595">
                  <c:v>1.5814438101733657E-23</c:v>
                </c:pt>
                <c:pt idx="596">
                  <c:v>1.0402700521103947E-23</c:v>
                </c:pt>
                <c:pt idx="597">
                  <c:v>6.8322088473824179E-24</c:v>
                </c:pt>
                <c:pt idx="598">
                  <c:v>4.4802152310945823E-24</c:v>
                </c:pt>
                <c:pt idx="599">
                  <c:v>2.9333192353406663E-24</c:v>
                </c:pt>
                <c:pt idx="600">
                  <c:v>1.9175314222958612E-24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24-4BE4-A8DD-FBB29B0D4737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Nitrogen!$L$12:$L$1113</c:f>
              <c:numCache>
                <c:formatCode>General</c:formatCode>
                <c:ptCount val="1102"/>
                <c:pt idx="0">
                  <c:v>0.22122081114218872</c:v>
                </c:pt>
                <c:pt idx="1">
                  <c:v>-3.7420348803191246</c:v>
                </c:pt>
                <c:pt idx="2">
                  <c:v>-2.7052905717804379</c:v>
                </c:pt>
                <c:pt idx="3">
                  <c:v>3.3314537367582489</c:v>
                </c:pt>
                <c:pt idx="4">
                  <c:v>11.368198045296936</c:v>
                </c:pt>
                <c:pt idx="5">
                  <c:v>1.4049423538356223</c:v>
                </c:pt>
                <c:pt idx="6">
                  <c:v>-34.558313337625691</c:v>
                </c:pt>
                <c:pt idx="7">
                  <c:v>-9.5215690290870043</c:v>
                </c:pt>
                <c:pt idx="8">
                  <c:v>-33.484824720548318</c:v>
                </c:pt>
                <c:pt idx="9">
                  <c:v>-7.4480804120095172</c:v>
                </c:pt>
                <c:pt idx="10">
                  <c:v>19.588663896529056</c:v>
                </c:pt>
                <c:pt idx="11">
                  <c:v>25.62540820506706</c:v>
                </c:pt>
                <c:pt idx="12">
                  <c:v>-8.3378474863942529</c:v>
                </c:pt>
                <c:pt idx="13">
                  <c:v>-8.3011031778555662</c:v>
                </c:pt>
                <c:pt idx="14">
                  <c:v>18.735641130683121</c:v>
                </c:pt>
                <c:pt idx="15">
                  <c:v>11.772385439221807</c:v>
                </c:pt>
                <c:pt idx="16">
                  <c:v>4.809129747760494</c:v>
                </c:pt>
                <c:pt idx="17">
                  <c:v>-4.1541259437008193</c:v>
                </c:pt>
                <c:pt idx="18">
                  <c:v>-18.117381635162133</c:v>
                </c:pt>
                <c:pt idx="19">
                  <c:v>-1.0806373266234459</c:v>
                </c:pt>
                <c:pt idx="20">
                  <c:v>4.9561069819152408</c:v>
                </c:pt>
                <c:pt idx="21">
                  <c:v>4.9928512904540412</c:v>
                </c:pt>
                <c:pt idx="22">
                  <c:v>-4.9704044010073858</c:v>
                </c:pt>
                <c:pt idx="23">
                  <c:v>-17.933660092468699</c:v>
                </c:pt>
                <c:pt idx="24">
                  <c:v>-28.896915783929899</c:v>
                </c:pt>
                <c:pt idx="25">
                  <c:v>-22.860171475391326</c:v>
                </c:pt>
                <c:pt idx="26">
                  <c:v>37.176572833147475</c:v>
                </c:pt>
                <c:pt idx="27">
                  <c:v>-5.7866828583139522</c:v>
                </c:pt>
                <c:pt idx="28">
                  <c:v>-6.7499385497752655</c:v>
                </c:pt>
                <c:pt idx="29">
                  <c:v>11.286805758763535</c:v>
                </c:pt>
                <c:pt idx="30">
                  <c:v>-4.6764499326978921</c:v>
                </c:pt>
                <c:pt idx="31">
                  <c:v>-11.639705624159092</c:v>
                </c:pt>
                <c:pt idx="32">
                  <c:v>-28.602961315620405</c:v>
                </c:pt>
                <c:pt idx="33">
                  <c:v>23.4337829929176</c:v>
                </c:pt>
                <c:pt idx="34">
                  <c:v>1.4705273014561726</c:v>
                </c:pt>
                <c:pt idx="35">
                  <c:v>-15.492728390005141</c:v>
                </c:pt>
                <c:pt idx="36">
                  <c:v>-16.455984081466454</c:v>
                </c:pt>
                <c:pt idx="37">
                  <c:v>30.580760227072233</c:v>
                </c:pt>
                <c:pt idx="38">
                  <c:v>-2.3824954643889669</c:v>
                </c:pt>
                <c:pt idx="39">
                  <c:v>-1.3457511558503938</c:v>
                </c:pt>
                <c:pt idx="40">
                  <c:v>-8.3090068473117071</c:v>
                </c:pt>
                <c:pt idx="41">
                  <c:v>-14.272262538772907</c:v>
                </c:pt>
                <c:pt idx="42">
                  <c:v>-3.2355182302343337</c:v>
                </c:pt>
                <c:pt idx="43">
                  <c:v>4.8012260783044667</c:v>
                </c:pt>
                <c:pt idx="44">
                  <c:v>-4.1620296131568466</c:v>
                </c:pt>
                <c:pt idx="45">
                  <c:v>-0.12528530461827359</c:v>
                </c:pt>
                <c:pt idx="46">
                  <c:v>7.9114590039205268</c:v>
                </c:pt>
                <c:pt idx="47">
                  <c:v>14.948203312459214</c:v>
                </c:pt>
                <c:pt idx="48">
                  <c:v>-36.0150523790021</c:v>
                </c:pt>
                <c:pt idx="49">
                  <c:v>12.021691929536587</c:v>
                </c:pt>
                <c:pt idx="50">
                  <c:v>23.058436238075274</c:v>
                </c:pt>
                <c:pt idx="51">
                  <c:v>17.09518054661396</c:v>
                </c:pt>
                <c:pt idx="52">
                  <c:v>-13.868075144847353</c:v>
                </c:pt>
                <c:pt idx="53">
                  <c:v>10.168669163691334</c:v>
                </c:pt>
                <c:pt idx="54">
                  <c:v>-10.79458652776998</c:v>
                </c:pt>
                <c:pt idx="55">
                  <c:v>-29.757842219231975</c:v>
                </c:pt>
                <c:pt idx="56">
                  <c:v>3.2789020893067118</c:v>
                </c:pt>
                <c:pt idx="57">
                  <c:v>28.315646397845285</c:v>
                </c:pt>
                <c:pt idx="58">
                  <c:v>-4.6476092936159148</c:v>
                </c:pt>
                <c:pt idx="59">
                  <c:v>-8.6108649850772281</c:v>
                </c:pt>
                <c:pt idx="60">
                  <c:v>-8.5741206765385414</c:v>
                </c:pt>
                <c:pt idx="61">
                  <c:v>4.4626236320001453</c:v>
                </c:pt>
                <c:pt idx="62">
                  <c:v>9.4993679405387184</c:v>
                </c:pt>
                <c:pt idx="63">
                  <c:v>13.536112249077519</c:v>
                </c:pt>
                <c:pt idx="64">
                  <c:v>-16.427143442383795</c:v>
                </c:pt>
                <c:pt idx="65">
                  <c:v>19.609600866154892</c:v>
                </c:pt>
                <c:pt idx="66">
                  <c:v>38.646345174693579</c:v>
                </c:pt>
                <c:pt idx="67">
                  <c:v>3.6830894832322656</c:v>
                </c:pt>
                <c:pt idx="68">
                  <c:v>-41.280166208229048</c:v>
                </c:pt>
                <c:pt idx="69">
                  <c:v>14.756578100309639</c:v>
                </c:pt>
                <c:pt idx="70">
                  <c:v>-2.2066775911516743</c:v>
                </c:pt>
                <c:pt idx="71">
                  <c:v>-18.169933282612988</c:v>
                </c:pt>
                <c:pt idx="72">
                  <c:v>-24.133188974074301</c:v>
                </c:pt>
                <c:pt idx="73">
                  <c:v>11.903555334464386</c:v>
                </c:pt>
                <c:pt idx="74">
                  <c:v>7.9402996430030726</c:v>
                </c:pt>
                <c:pt idx="75">
                  <c:v>-9.022956048458127</c:v>
                </c:pt>
                <c:pt idx="76">
                  <c:v>6.013788260080446</c:v>
                </c:pt>
                <c:pt idx="77">
                  <c:v>-7.9494674313815494</c:v>
                </c:pt>
                <c:pt idx="78">
                  <c:v>-19.912723122842863</c:v>
                </c:pt>
                <c:pt idx="79">
                  <c:v>3.124021185695824</c:v>
                </c:pt>
                <c:pt idx="80">
                  <c:v>-30.839234505765489</c:v>
                </c:pt>
                <c:pt idx="81">
                  <c:v>-26.802490197226803</c:v>
                </c:pt>
                <c:pt idx="82">
                  <c:v>0.23425411131188412</c:v>
                </c:pt>
                <c:pt idx="83">
                  <c:v>4.2709984198505708</c:v>
                </c:pt>
                <c:pt idx="84">
                  <c:v>-25.692257271610742</c:v>
                </c:pt>
                <c:pt idx="85">
                  <c:v>9.3444870369279442</c:v>
                </c:pt>
                <c:pt idx="86">
                  <c:v>13.381231345466631</c:v>
                </c:pt>
                <c:pt idx="87">
                  <c:v>-17.582024345994569</c:v>
                </c:pt>
                <c:pt idx="88">
                  <c:v>27.454719962544004</c:v>
                </c:pt>
                <c:pt idx="89">
                  <c:v>-0.50853572891730892</c:v>
                </c:pt>
                <c:pt idx="90">
                  <c:v>-4.4717914203786222</c:v>
                </c:pt>
                <c:pt idx="91">
                  <c:v>-14.435047111839935</c:v>
                </c:pt>
                <c:pt idx="92">
                  <c:v>15.601697196698865</c:v>
                </c:pt>
                <c:pt idx="93">
                  <c:v>2.6384415052374379</c:v>
                </c:pt>
                <c:pt idx="94">
                  <c:v>11.675185813776125</c:v>
                </c:pt>
                <c:pt idx="95">
                  <c:v>7.711930122314925</c:v>
                </c:pt>
                <c:pt idx="96">
                  <c:v>15.748674430853498</c:v>
                </c:pt>
                <c:pt idx="97">
                  <c:v>8.7854187393922984</c:v>
                </c:pt>
                <c:pt idx="98">
                  <c:v>9.8221630479309852</c:v>
                </c:pt>
                <c:pt idx="99">
                  <c:v>5.8589073564688761</c:v>
                </c:pt>
                <c:pt idx="100">
                  <c:v>-12.104348334992437</c:v>
                </c:pt>
                <c:pt idx="101">
                  <c:v>17.932395973546249</c:v>
                </c:pt>
                <c:pt idx="102">
                  <c:v>-56.030859717915064</c:v>
                </c:pt>
                <c:pt idx="103">
                  <c:v>30.005884590623623</c:v>
                </c:pt>
                <c:pt idx="104">
                  <c:v>15.042628899162423</c:v>
                </c:pt>
                <c:pt idx="105">
                  <c:v>-5.9206267922990046</c:v>
                </c:pt>
                <c:pt idx="106">
                  <c:v>-4.8838824837603179</c:v>
                </c:pt>
                <c:pt idx="107">
                  <c:v>-13.847138175221518</c:v>
                </c:pt>
                <c:pt idx="108">
                  <c:v>-7.8103938666829453</c:v>
                </c:pt>
                <c:pt idx="109">
                  <c:v>-10.773649558144147</c:v>
                </c:pt>
                <c:pt idx="110">
                  <c:v>-15.73690524960546</c:v>
                </c:pt>
                <c:pt idx="111">
                  <c:v>-3.7001609410668892</c:v>
                </c:pt>
                <c:pt idx="112">
                  <c:v>6.336583367471909</c:v>
                </c:pt>
                <c:pt idx="113">
                  <c:v>-8.626672323989407</c:v>
                </c:pt>
                <c:pt idx="114">
                  <c:v>-5.5899280154507247</c:v>
                </c:pt>
                <c:pt idx="115">
                  <c:v>12.446816293087956</c:v>
                </c:pt>
                <c:pt idx="116">
                  <c:v>0.48356060162652054</c:v>
                </c:pt>
                <c:pt idx="117">
                  <c:v>19.520304910165308</c:v>
                </c:pt>
                <c:pt idx="118">
                  <c:v>35.55704921870398</c:v>
                </c:pt>
                <c:pt idx="119">
                  <c:v>4.5937935272426449</c:v>
                </c:pt>
                <c:pt idx="120">
                  <c:v>-0.36946216421869832</c:v>
                </c:pt>
                <c:pt idx="121">
                  <c:v>-2.3327178556807353</c:v>
                </c:pt>
                <c:pt idx="122">
                  <c:v>-36.295973547142104</c:v>
                </c:pt>
                <c:pt idx="123">
                  <c:v>7.7407707613963899</c:v>
                </c:pt>
                <c:pt idx="124">
                  <c:v>6.7775150699350846</c:v>
                </c:pt>
                <c:pt idx="125">
                  <c:v>-10.185740621526488</c:v>
                </c:pt>
                <c:pt idx="126">
                  <c:v>-18.148996312987887</c:v>
                </c:pt>
                <c:pt idx="127">
                  <c:v>-4.1122520044494681</c:v>
                </c:pt>
                <c:pt idx="128">
                  <c:v>13.924492304088739</c:v>
                </c:pt>
                <c:pt idx="129">
                  <c:v>-5.038763387372958</c:v>
                </c:pt>
                <c:pt idx="130">
                  <c:v>-4.0020190788349446</c:v>
                </c:pt>
                <c:pt idx="131">
                  <c:v>-5.9652747702971682</c:v>
                </c:pt>
                <c:pt idx="132">
                  <c:v>22.07146953824029</c:v>
                </c:pt>
                <c:pt idx="133">
                  <c:v>0.10821384677731842</c:v>
                </c:pt>
                <c:pt idx="134">
                  <c:v>21.144958155313773</c:v>
                </c:pt>
                <c:pt idx="135">
                  <c:v>-7.8182975361505385</c:v>
                </c:pt>
                <c:pt idx="136">
                  <c:v>-13.781553227615875</c:v>
                </c:pt>
                <c:pt idx="137">
                  <c:v>4.2551910809174203</c:v>
                </c:pt>
                <c:pt idx="138">
                  <c:v>-38.708064610551105</c:v>
                </c:pt>
                <c:pt idx="139">
                  <c:v>-18.671320302022046</c:v>
                </c:pt>
                <c:pt idx="140">
                  <c:v>5.3654240065037992</c:v>
                </c:pt>
                <c:pt idx="141">
                  <c:v>5.4021683150255058</c:v>
                </c:pt>
                <c:pt idx="142">
                  <c:v>4.4389126235413592</c:v>
                </c:pt>
                <c:pt idx="143">
                  <c:v>-0.52434306795078622</c:v>
                </c:pt>
                <c:pt idx="144">
                  <c:v>-16.487598759452045</c:v>
                </c:pt>
                <c:pt idx="145">
                  <c:v>0.54914554903379953</c:v>
                </c:pt>
                <c:pt idx="146">
                  <c:v>-25.414110142497304</c:v>
                </c:pt>
                <c:pt idx="147">
                  <c:v>-3.3773658340506403</c:v>
                </c:pt>
                <c:pt idx="148">
                  <c:v>-3.340621525633106</c:v>
                </c:pt>
                <c:pt idx="149">
                  <c:v>15.696122782746334</c:v>
                </c:pt>
                <c:pt idx="150">
                  <c:v>-28.267132908923966</c:v>
                </c:pt>
                <c:pt idx="151">
                  <c:v>-29.230388600659104</c:v>
                </c:pt>
                <c:pt idx="152">
                  <c:v>31.806355707521373</c:v>
                </c:pt>
                <c:pt idx="153">
                  <c:v>-7.1568999844077945</c:v>
                </c:pt>
                <c:pt idx="154">
                  <c:v>0.87984432352080366</c:v>
                </c:pt>
                <c:pt idx="155">
                  <c:v>7.916588631265193</c:v>
                </c:pt>
                <c:pt idx="156">
                  <c:v>6.9533329387713989</c:v>
                </c:pt>
                <c:pt idx="157">
                  <c:v>-9.0099227540298639</c:v>
                </c:pt>
                <c:pt idx="158">
                  <c:v>-9.9731784472272746</c:v>
                </c:pt>
                <c:pt idx="159">
                  <c:v>-0.93643414093478006</c:v>
                </c:pt>
                <c:pt idx="160">
                  <c:v>25.100310164702861</c:v>
                </c:pt>
                <c:pt idx="161">
                  <c:v>-18.862945530499367</c:v>
                </c:pt>
                <c:pt idx="162">
                  <c:v>14.173798773222668</c:v>
                </c:pt>
                <c:pt idx="163">
                  <c:v>-2.7894569244298886</c:v>
                </c:pt>
                <c:pt idx="164">
                  <c:v>12.247287376162891</c:v>
                </c:pt>
                <c:pt idx="165">
                  <c:v>-32.715968325480617</c:v>
                </c:pt>
                <c:pt idx="166">
                  <c:v>-39.679224029966939</c:v>
                </c:pt>
                <c:pt idx="167">
                  <c:v>-12.642479738064473</c:v>
                </c:pt>
                <c:pt idx="168">
                  <c:v>19.394264549259503</c:v>
                </c:pt>
                <c:pt idx="169">
                  <c:v>-10.568991169211852</c:v>
                </c:pt>
                <c:pt idx="170">
                  <c:v>7.4677531049933767</c:v>
                </c:pt>
                <c:pt idx="171">
                  <c:v>-16.495502630041099</c:v>
                </c:pt>
                <c:pt idx="172">
                  <c:v>-23.458758376712943</c:v>
                </c:pt>
                <c:pt idx="173">
                  <c:v>15.577985861981592</c:v>
                </c:pt>
                <c:pt idx="174">
                  <c:v>-6.3852699176951822</c:v>
                </c:pt>
                <c:pt idx="175">
                  <c:v>-24.348525720396616</c:v>
                </c:pt>
                <c:pt idx="176">
                  <c:v>-7.311781551908128</c:v>
                </c:pt>
                <c:pt idx="177">
                  <c:v>4.7249625805912272</c:v>
                </c:pt>
                <c:pt idx="178">
                  <c:v>-31.238293331791848</c:v>
                </c:pt>
                <c:pt idx="179">
                  <c:v>-16.201549300056637</c:v>
                </c:pt>
                <c:pt idx="180">
                  <c:v>19.835194662218374</c:v>
                </c:pt>
                <c:pt idx="181">
                  <c:v>2.8719385382973952</c:v>
                </c:pt>
                <c:pt idx="182">
                  <c:v>3.9086823075902926</c:v>
                </c:pt>
                <c:pt idx="183">
                  <c:v>-29.054574055191537</c:v>
                </c:pt>
                <c:pt idx="184">
                  <c:v>-4.0178305810547581</c:v>
                </c:pt>
                <c:pt idx="185">
                  <c:v>9.0189126920503053</c:v>
                </c:pt>
                <c:pt idx="186">
                  <c:v>-5.9443442822454786</c:v>
                </c:pt>
                <c:pt idx="187">
                  <c:v>-45.907601560499678</c:v>
                </c:pt>
                <c:pt idx="188">
                  <c:v>-16.870859211573897</c:v>
                </c:pt>
                <c:pt idx="189">
                  <c:v>-23.834117319168687</c:v>
                </c:pt>
                <c:pt idx="190">
                  <c:v>-16.797375984840428</c:v>
                </c:pt>
                <c:pt idx="191">
                  <c:v>-9.7606353315956635</c:v>
                </c:pt>
                <c:pt idx="192">
                  <c:v>2.2761044918410662</c:v>
                </c:pt>
                <c:pt idx="193">
                  <c:v>14.312843305964442</c:v>
                </c:pt>
                <c:pt idx="194">
                  <c:v>3.3495808945011336</c:v>
                </c:pt>
                <c:pt idx="195">
                  <c:v>18.386316997338657</c:v>
                </c:pt>
                <c:pt idx="196">
                  <c:v>-10.576948697808335</c:v>
                </c:pt>
                <c:pt idx="197">
                  <c:v>14.459783434803763</c:v>
                </c:pt>
                <c:pt idx="198">
                  <c:v>1.4965129474465853</c:v>
                </c:pt>
                <c:pt idx="199">
                  <c:v>-9.4667606945488778</c:v>
                </c:pt>
                <c:pt idx="200">
                  <c:v>-38.43003812853361</c:v>
                </c:pt>
                <c:pt idx="201">
                  <c:v>10.606679887100709</c:v>
                </c:pt>
                <c:pt idx="202">
                  <c:v>8.6433924515555915</c:v>
                </c:pt>
                <c:pt idx="203">
                  <c:v>0.68009849681238743</c:v>
                </c:pt>
                <c:pt idx="204">
                  <c:v>4.7167967588773818</c:v>
                </c:pt>
                <c:pt idx="205">
                  <c:v>18.753485744531122</c:v>
                </c:pt>
                <c:pt idx="206">
                  <c:v>-19.209836307037094</c:v>
                </c:pt>
                <c:pt idx="207">
                  <c:v>-3.1731714683991141</c:v>
                </c:pt>
                <c:pt idx="208">
                  <c:v>27.863477825372438</c:v>
                </c:pt>
                <c:pt idx="209">
                  <c:v>-3.0998912814525101</c:v>
                </c:pt>
                <c:pt idx="210">
                  <c:v>-12.063282131764426</c:v>
                </c:pt>
                <c:pt idx="211">
                  <c:v>-6.0266986314984923</c:v>
                </c:pt>
                <c:pt idx="212">
                  <c:v>-1.9901453360081451</c:v>
                </c:pt>
                <c:pt idx="213">
                  <c:v>-8.9536275481600445</c:v>
                </c:pt>
                <c:pt idx="214">
                  <c:v>14.08284857052741</c:v>
                </c:pt>
                <c:pt idx="215">
                  <c:v>9.119275874268423</c:v>
                </c:pt>
                <c:pt idx="216">
                  <c:v>-17.844353908624232</c:v>
                </c:pt>
                <c:pt idx="217">
                  <c:v>-21.808050335041102</c:v>
                </c:pt>
                <c:pt idx="218">
                  <c:v>15.228175574197731</c:v>
                </c:pt>
                <c:pt idx="219">
                  <c:v>9.2643111343323827</c:v>
                </c:pt>
                <c:pt idx="220">
                  <c:v>-33.699658226588731</c:v>
                </c:pt>
                <c:pt idx="221">
                  <c:v>44.336250783750614</c:v>
                </c:pt>
                <c:pt idx="222">
                  <c:v>-21.627980954019929</c:v>
                </c:pt>
                <c:pt idx="223">
                  <c:v>19.407624723485203</c:v>
                </c:pt>
                <c:pt idx="224">
                  <c:v>-6.5569570749881532</c:v>
                </c:pt>
                <c:pt idx="225">
                  <c:v>23.478245333172616</c:v>
                </c:pt>
                <c:pt idx="226">
                  <c:v>6.5131997966012625</c:v>
                </c:pt>
                <c:pt idx="227">
                  <c:v>14.547869883527849</c:v>
                </c:pt>
                <c:pt idx="228">
                  <c:v>25.58221439462384</c:v>
                </c:pt>
                <c:pt idx="229">
                  <c:v>-0.38381316692665107</c:v>
                </c:pt>
                <c:pt idx="230">
                  <c:v>26.649734829979636</c:v>
                </c:pt>
                <c:pt idx="231">
                  <c:v>-7.3172004765669714</c:v>
                </c:pt>
                <c:pt idx="232">
                  <c:v>19.715314889827766</c:v>
                </c:pt>
                <c:pt idx="233">
                  <c:v>-21.252792973663794</c:v>
                </c:pt>
                <c:pt idx="234">
                  <c:v>1.7783933838689689</c:v>
                </c:pt>
                <c:pt idx="235">
                  <c:v>-4.1912180497034779</c:v>
                </c:pt>
                <c:pt idx="236">
                  <c:v>-13.161729615727307</c:v>
                </c:pt>
                <c:pt idx="237">
                  <c:v>12.866745100627739</c:v>
                </c:pt>
                <c:pt idx="238">
                  <c:v>2.8940803090203757</c:v>
                </c:pt>
                <c:pt idx="239">
                  <c:v>31.920137008340188</c:v>
                </c:pt>
                <c:pt idx="240">
                  <c:v>16.94476194025594</c:v>
                </c:pt>
                <c:pt idx="241">
                  <c:v>-17.032213493709847</c:v>
                </c:pt>
                <c:pt idx="242">
                  <c:v>-15.010974346125709</c:v>
                </c:pt>
                <c:pt idx="243">
                  <c:v>-9.9917232619887528</c:v>
                </c:pt>
                <c:pt idx="244">
                  <c:v>11.025318366405548</c:v>
                </c:pt>
                <c:pt idx="245">
                  <c:v>-6.9600907627492612</c:v>
                </c:pt>
                <c:pt idx="246">
                  <c:v>-26.948213019756107</c:v>
                </c:pt>
                <c:pt idx="247">
                  <c:v>-10.939332987165796</c:v>
                </c:pt>
                <c:pt idx="248">
                  <c:v>3.0662414251983479</c:v>
                </c:pt>
                <c:pt idx="249">
                  <c:v>-20.931822091068735</c:v>
                </c:pt>
                <c:pt idx="250">
                  <c:v>-7.9338812540497656</c:v>
                </c:pt>
                <c:pt idx="251">
                  <c:v>17.059679875601596</c:v>
                </c:pt>
                <c:pt idx="252">
                  <c:v>7.0484500594025317</c:v>
                </c:pt>
                <c:pt idx="253">
                  <c:v>-6.9680098357703892</c:v>
                </c:pt>
                <c:pt idx="254">
                  <c:v>30.009832586044226</c:v>
                </c:pt>
                <c:pt idx="255">
                  <c:v>4.9814808373976707</c:v>
                </c:pt>
                <c:pt idx="256">
                  <c:v>15.946409322932633</c:v>
                </c:pt>
                <c:pt idx="257">
                  <c:v>-9.5936672102836185E-2</c:v>
                </c:pt>
                <c:pt idx="258">
                  <c:v>14.853859245228765</c:v>
                </c:pt>
                <c:pt idx="259">
                  <c:v>-6.2048149329492315</c:v>
                </c:pt>
                <c:pt idx="260">
                  <c:v>1.7274011663956683</c:v>
                </c:pt>
                <c:pt idx="261">
                  <c:v>-3.3501586053988865</c:v>
                </c:pt>
                <c:pt idx="262">
                  <c:v>-20.438185480924172</c:v>
                </c:pt>
                <c:pt idx="263">
                  <c:v>-16.537393975020631</c:v>
                </c:pt>
                <c:pt idx="264">
                  <c:v>7.3514803027709146</c:v>
                </c:pt>
                <c:pt idx="265">
                  <c:v>7.2276832415200438</c:v>
                </c:pt>
                <c:pt idx="266">
                  <c:v>-4.9095547546492053</c:v>
                </c:pt>
                <c:pt idx="267">
                  <c:v>-28.061015312647434</c:v>
                </c:pt>
                <c:pt idx="268">
                  <c:v>-5.227488188242301</c:v>
                </c:pt>
                <c:pt idx="269">
                  <c:v>-13.409766908832403</c:v>
                </c:pt>
                <c:pt idx="270">
                  <c:v>-2.6086439589406427</c:v>
                </c:pt>
                <c:pt idx="271">
                  <c:v>-19.824905511173956</c:v>
                </c:pt>
                <c:pt idx="272">
                  <c:v>1.9406742891372351</c:v>
                </c:pt>
                <c:pt idx="273">
                  <c:v>-9.3126605284609685</c:v>
                </c:pt>
                <c:pt idx="274">
                  <c:v>4.4143588000048055</c:v>
                </c:pt>
                <c:pt idx="275">
                  <c:v>6.1210327175816834</c:v>
                </c:pt>
                <c:pt idx="276">
                  <c:v>3.8067006424962084</c:v>
                </c:pt>
                <c:pt idx="277">
                  <c:v>-3.5292514247725135</c:v>
                </c:pt>
                <c:pt idx="278">
                  <c:v>23.112616968864977</c:v>
                </c:pt>
                <c:pt idx="279">
                  <c:v>5.7318088082577221</c:v>
                </c:pt>
                <c:pt idx="280">
                  <c:v>-27.672102163541144</c:v>
                </c:pt>
                <c:pt idx="281">
                  <c:v>5.900536860404598</c:v>
                </c:pt>
                <c:pt idx="282">
                  <c:v>-4.5505339385803438</c:v>
                </c:pt>
                <c:pt idx="283">
                  <c:v>-24.025478769627327</c:v>
                </c:pt>
                <c:pt idx="284">
                  <c:v>17.475641842041743</c:v>
                </c:pt>
                <c:pt idx="285">
                  <c:v>-14.047121121274618</c:v>
                </c:pt>
                <c:pt idx="286">
                  <c:v>-9.5935976905139508</c:v>
                </c:pt>
                <c:pt idx="287">
                  <c:v>16.836508128597796</c:v>
                </c:pt>
                <c:pt idx="288">
                  <c:v>-27.756375144862609</c:v>
                </c:pt>
                <c:pt idx="289">
                  <c:v>27.628319395062331</c:v>
                </c:pt>
                <c:pt idx="290">
                  <c:v>-9.0086978322067637</c:v>
                </c:pt>
                <c:pt idx="291">
                  <c:v>-9.6665685986495937</c:v>
                </c:pt>
                <c:pt idx="292">
                  <c:v>-25.344283496644969</c:v>
                </c:pt>
                <c:pt idx="293">
                  <c:v>-10.04067957998546</c:v>
                </c:pt>
                <c:pt idx="294">
                  <c:v>-34.754439098688785</c:v>
                </c:pt>
                <c:pt idx="295">
                  <c:v>7.5159105981568928</c:v>
                </c:pt>
                <c:pt idx="296">
                  <c:v>6.7719959262612761</c:v>
                </c:pt>
                <c:pt idx="297">
                  <c:v>10.015594641647247</c:v>
                </c:pt>
                <c:pt idx="298">
                  <c:v>-16.751367915759996</c:v>
                </c:pt>
                <c:pt idx="299">
                  <c:v>17.473176058843766</c:v>
                </c:pt>
                <c:pt idx="300">
                  <c:v>23.691430336054395</c:v>
                </c:pt>
                <c:pt idx="301">
                  <c:v>25.905726770712249</c:v>
                </c:pt>
                <c:pt idx="302">
                  <c:v>-17.881483949540851</c:v>
                </c:pt>
                <c:pt idx="303">
                  <c:v>22.332357102954663</c:v>
                </c:pt>
                <c:pt idx="304">
                  <c:v>13.549905206338245</c:v>
                </c:pt>
                <c:pt idx="305">
                  <c:v>5.7738988638773634</c:v>
                </c:pt>
                <c:pt idx="306">
                  <c:v>-5.9928544801752572</c:v>
                </c:pt>
                <c:pt idx="307">
                  <c:v>-23.747493790708663</c:v>
                </c:pt>
                <c:pt idx="308">
                  <c:v>-9.4871207497932559</c:v>
                </c:pt>
                <c:pt idx="309">
                  <c:v>18.791183099711205</c:v>
                </c:pt>
                <c:pt idx="310">
                  <c:v>9.0338510726038379E-2</c:v>
                </c:pt>
                <c:pt idx="311">
                  <c:v>-18.586749863585567</c:v>
                </c:pt>
                <c:pt idx="312">
                  <c:v>11.762787740769383</c:v>
                </c:pt>
                <c:pt idx="313">
                  <c:v>5.1417671824506463</c:v>
                </c:pt>
                <c:pt idx="314">
                  <c:v>7.5529313458793936</c:v>
                </c:pt>
                <c:pt idx="315">
                  <c:v>17.998931198631279</c:v>
                </c:pt>
                <c:pt idx="316">
                  <c:v>6.4823071569330537</c:v>
                </c:pt>
                <c:pt idx="317">
                  <c:v>11.005470941669557</c:v>
                </c:pt>
                <c:pt idx="318">
                  <c:v>-12.429311894344842</c:v>
                </c:pt>
                <c:pt idx="319">
                  <c:v>1.1800614088727173</c:v>
                </c:pt>
                <c:pt idx="320">
                  <c:v>-27.164484787883886</c:v>
                </c:pt>
                <c:pt idx="321">
                  <c:v>-30.461218948959136</c:v>
                </c:pt>
                <c:pt idx="322">
                  <c:v>19.291384541720468</c:v>
                </c:pt>
                <c:pt idx="323">
                  <c:v>28.094633756334986</c:v>
                </c:pt>
                <c:pt idx="324">
                  <c:v>-4.0503908071496539</c:v>
                </c:pt>
                <c:pt idx="325">
                  <c:v>-6.1428445536807459</c:v>
                </c:pt>
                <c:pt idx="326">
                  <c:v>-0.18212532837767981</c:v>
                </c:pt>
                <c:pt idx="327">
                  <c:v>-9.1678780915409916</c:v>
                </c:pt>
                <c:pt idx="328">
                  <c:v>30.900002319369094</c:v>
                </c:pt>
                <c:pt idx="329">
                  <c:v>-24.978629629144358</c:v>
                </c:pt>
                <c:pt idx="330">
                  <c:v>8.19583096652714</c:v>
                </c:pt>
                <c:pt idx="331">
                  <c:v>25.422742519917769</c:v>
                </c:pt>
                <c:pt idx="332">
                  <c:v>26.701221933541802</c:v>
                </c:pt>
                <c:pt idx="333">
                  <c:v>9.0301514301132926</c:v>
                </c:pt>
                <c:pt idx="334">
                  <c:v>-31.59181283800141</c:v>
                </c:pt>
                <c:pt idx="335">
                  <c:v>-14.166230493899256</c:v>
                </c:pt>
                <c:pt idx="336">
                  <c:v>-4.6948650661489992</c:v>
                </c:pt>
                <c:pt idx="337">
                  <c:v>-10.179670670094893</c:v>
                </c:pt>
                <c:pt idx="338">
                  <c:v>13.377222618854383</c:v>
                </c:pt>
                <c:pt idx="339">
                  <c:v>4.9735245468674556</c:v>
                </c:pt>
                <c:pt idx="340">
                  <c:v>4.606801454792901</c:v>
                </c:pt>
                <c:pt idx="341">
                  <c:v>25.274493871133281</c:v>
                </c:pt>
                <c:pt idx="342">
                  <c:v>-16.026065252597874</c:v>
                </c:pt>
                <c:pt idx="343">
                  <c:v>-25.297631845454067</c:v>
                </c:pt>
                <c:pt idx="344">
                  <c:v>7.4569682581966958</c:v>
                </c:pt>
                <c:pt idx="345">
                  <c:v>2.2348583910461954</c:v>
                </c:pt>
                <c:pt idx="346">
                  <c:v>15.033130044096257</c:v>
                </c:pt>
                <c:pt idx="347">
                  <c:v>-12.15113839633575</c:v>
                </c:pt>
                <c:pt idx="348">
                  <c:v>4.6791366684134381</c:v>
                </c:pt>
                <c:pt idx="349">
                  <c:v>-4.4789382103012123</c:v>
                </c:pt>
                <c:pt idx="350">
                  <c:v>-9.6282165106414297</c:v>
                </c:pt>
                <c:pt idx="351">
                  <c:v>5.2285044213288252</c:v>
                </c:pt>
                <c:pt idx="352">
                  <c:v>5.0884985568880303</c:v>
                </c:pt>
                <c:pt idx="353">
                  <c:v>-27.050874712039224</c:v>
                </c:pt>
                <c:pt idx="354">
                  <c:v>-23.192157641882574</c:v>
                </c:pt>
                <c:pt idx="355">
                  <c:v>6.6622175468337943</c:v>
                </c:pt>
                <c:pt idx="356">
                  <c:v>-32.490060951250058</c:v>
                </c:pt>
                <c:pt idx="357">
                  <c:v>-12.651175494144169</c:v>
                </c:pt>
                <c:pt idx="358">
                  <c:v>-2.8231713332555195</c:v>
                </c:pt>
                <c:pt idx="359">
                  <c:v>-7.0079503372891558</c:v>
                </c:pt>
                <c:pt idx="360">
                  <c:v>-13.207266094267919</c:v>
                </c:pt>
                <c:pt idx="361">
                  <c:v>16.577279627795985</c:v>
                </c:pt>
                <c:pt idx="362">
                  <c:v>-27.655760905483245</c:v>
                </c:pt>
                <c:pt idx="363">
                  <c:v>-12.907680461457359</c:v>
                </c:pt>
                <c:pt idx="364">
                  <c:v>-2.1796171304372294</c:v>
                </c:pt>
                <c:pt idx="365">
                  <c:v>-15.472555772438161</c:v>
                </c:pt>
                <c:pt idx="366">
                  <c:v>3.2126694551144119</c:v>
                </c:pt>
                <c:pt idx="367">
                  <c:v>32.875371571362614</c:v>
                </c:pt>
                <c:pt idx="368">
                  <c:v>-2.4849936634450671</c:v>
                </c:pt>
                <c:pt idx="369">
                  <c:v>13.131167000373638</c:v>
                </c:pt>
                <c:pt idx="370">
                  <c:v>-2.2764216695106292</c:v>
                </c:pt>
                <c:pt idx="371">
                  <c:v>8.29209001947034</c:v>
                </c:pt>
                <c:pt idx="372">
                  <c:v>-9.1633304313016986</c:v>
                </c:pt>
                <c:pt idx="373">
                  <c:v>19.357394747194927</c:v>
                </c:pt>
                <c:pt idx="374">
                  <c:v>17.85444572134557</c:v>
                </c:pt>
                <c:pt idx="375">
                  <c:v>5.3280969486664143</c:v>
                </c:pt>
                <c:pt idx="376">
                  <c:v>24.778708924858947</c:v>
                </c:pt>
                <c:pt idx="377">
                  <c:v>4.2067198688004881</c:v>
                </c:pt>
                <c:pt idx="378">
                  <c:v>6.6126374247782689</c:v>
                </c:pt>
                <c:pt idx="379">
                  <c:v>38.997030455335192</c:v>
                </c:pt>
                <c:pt idx="380">
                  <c:v>-11.639479008199944</c:v>
                </c:pt>
                <c:pt idx="381">
                  <c:v>22.703776402832311</c:v>
                </c:pt>
                <c:pt idx="382">
                  <c:v>-10.972498165554246</c:v>
                </c:pt>
                <c:pt idx="383">
                  <c:v>22.332432967967769</c:v>
                </c:pt>
                <c:pt idx="384">
                  <c:v>20.619329135349403</c:v>
                </c:pt>
                <c:pt idx="385">
                  <c:v>5.8889668243587074</c:v>
                </c:pt>
                <c:pt idx="386">
                  <c:v>3.1421335994390005</c:v>
                </c:pt>
                <c:pt idx="387">
                  <c:v>12.379622457447475</c:v>
                </c:pt>
                <c:pt idx="388">
                  <c:v>-18.397773368529435</c:v>
                </c:pt>
                <c:pt idx="389">
                  <c:v>-0.18926515005656408</c:v>
                </c:pt>
                <c:pt idx="390">
                  <c:v>10.005927053031611</c:v>
                </c:pt>
                <c:pt idx="391">
                  <c:v>25.188570563248202</c:v>
                </c:pt>
                <c:pt idx="392">
                  <c:v>-1.640583297131091</c:v>
                </c:pt>
                <c:pt idx="393">
                  <c:v>-5.480802153276108</c:v>
                </c:pt>
                <c:pt idx="394">
                  <c:v>6.6686248955131138</c:v>
                </c:pt>
                <c:pt idx="395">
                  <c:v>-3.1916148481558535</c:v>
                </c:pt>
                <c:pt idx="396">
                  <c:v>13.939140578720018</c:v>
                </c:pt>
                <c:pt idx="397">
                  <c:v>14.061526418247841</c:v>
                </c:pt>
                <c:pt idx="398">
                  <c:v>9.1761501468032236</c:v>
                </c:pt>
                <c:pt idx="399">
                  <c:v>-15.716409258194648</c:v>
                </c:pt>
                <c:pt idx="400">
                  <c:v>3.3843982345788755</c:v>
                </c:pt>
                <c:pt idx="401">
                  <c:v>24.479093523453326</c:v>
                </c:pt>
                <c:pt idx="402">
                  <c:v>26.568168421291194</c:v>
                </c:pt>
                <c:pt idx="403">
                  <c:v>132.65208591195042</c:v>
                </c:pt>
                <c:pt idx="404">
                  <c:v>-0.26871940921470583</c:v>
                </c:pt>
                <c:pt idx="405">
                  <c:v>-10.193840734890983</c:v>
                </c:pt>
                <c:pt idx="406">
                  <c:v>-10.122898308448599</c:v>
                </c:pt>
                <c:pt idx="407">
                  <c:v>15.944461428420952</c:v>
                </c:pt>
                <c:pt idx="408">
                  <c:v>5.0085667824807176</c:v>
                </c:pt>
                <c:pt idx="409">
                  <c:v>17.069721830915878</c:v>
                </c:pt>
                <c:pt idx="410">
                  <c:v>17.128207500768728</c:v>
                </c:pt>
                <c:pt idx="411">
                  <c:v>-11.815717310436131</c:v>
                </c:pt>
                <c:pt idx="412">
                  <c:v>6.2381854123875771</c:v>
                </c:pt>
                <c:pt idx="413">
                  <c:v>7.2901339621665606</c:v>
                </c:pt>
                <c:pt idx="414">
                  <c:v>-20.659671928624782</c:v>
                </c:pt>
                <c:pt idx="415">
                  <c:v>3.388950064826123</c:v>
                </c:pt>
                <c:pt idx="416">
                  <c:v>4.4361659945760605</c:v>
                </c:pt>
                <c:pt idx="417">
                  <c:v>-7.5178732507124035</c:v>
                </c:pt>
                <c:pt idx="418">
                  <c:v>0.52696913161747461</c:v>
                </c:pt>
                <c:pt idx="419">
                  <c:v>19.570816898354376</c:v>
                </c:pt>
                <c:pt idx="420">
                  <c:v>19.61378175909023</c:v>
                </c:pt>
                <c:pt idx="421">
                  <c:v>-17.344035669816392</c:v>
                </c:pt>
                <c:pt idx="422">
                  <c:v>22.697455041656635</c:v>
                </c:pt>
                <c:pt idx="423">
                  <c:v>3.7383349954592946</c:v>
                </c:pt>
                <c:pt idx="424">
                  <c:v>-5.221323225759555</c:v>
                </c:pt>
                <c:pt idx="425">
                  <c:v>-3.1814547996168674</c:v>
                </c:pt>
                <c:pt idx="426">
                  <c:v>0.85799804559920567</c:v>
                </c:pt>
                <c:pt idx="427">
                  <c:v>-0.1029133081623993</c:v>
                </c:pt>
                <c:pt idx="428">
                  <c:v>-23.064143255354068</c:v>
                </c:pt>
                <c:pt idx="429">
                  <c:v>1.9743486004465991</c:v>
                </c:pt>
                <c:pt idx="430">
                  <c:v>-21.987402030556527</c:v>
                </c:pt>
                <c:pt idx="431">
                  <c:v>7.0506363560682388</c:v>
                </c:pt>
                <c:pt idx="432">
                  <c:v>-3.9115085009571029</c:v>
                </c:pt>
                <c:pt idx="433">
                  <c:v>16.126187773216287</c:v>
                </c:pt>
                <c:pt idx="434">
                  <c:v>11.163746555409807</c:v>
                </c:pt>
                <c:pt idx="435">
                  <c:v>12.201186556530438</c:v>
                </c:pt>
                <c:pt idx="436">
                  <c:v>-17.761475877791977</c:v>
                </c:pt>
                <c:pt idx="437">
                  <c:v>15.275773504185738</c:v>
                </c:pt>
                <c:pt idx="438">
                  <c:v>-7.6870528953561008</c:v>
                </c:pt>
                <c:pt idx="439">
                  <c:v>2.3500556955707541</c:v>
                </c:pt>
                <c:pt idx="440">
                  <c:v>-15.612891384787307</c:v>
                </c:pt>
                <c:pt idx="441">
                  <c:v>-15.575886056451436</c:v>
                </c:pt>
                <c:pt idx="442">
                  <c:v>17.461078658627649</c:v>
                </c:pt>
                <c:pt idx="443">
                  <c:v>34.498008775513867</c:v>
                </c:pt>
                <c:pt idx="444">
                  <c:v>14.534909469468447</c:v>
                </c:pt>
                <c:pt idx="445">
                  <c:v>2.5717851848909006</c:v>
                </c:pt>
                <c:pt idx="446">
                  <c:v>-2.3913602685606272</c:v>
                </c:pt>
                <c:pt idx="447">
                  <c:v>2.6454763686356766</c:v>
                </c:pt>
                <c:pt idx="448">
                  <c:v>23.682297880160711</c:v>
                </c:pt>
                <c:pt idx="449">
                  <c:v>6.7191066389489924</c:v>
                </c:pt>
                <c:pt idx="450">
                  <c:v>-0.24409533591171262</c:v>
                </c:pt>
                <c:pt idx="451">
                  <c:v>22.792693670445011</c:v>
                </c:pt>
                <c:pt idx="452">
                  <c:v>13.829475111851753</c:v>
                </c:pt>
                <c:pt idx="453">
                  <c:v>16.866250218600271</c:v>
                </c:pt>
                <c:pt idx="454">
                  <c:v>14.903020029929804</c:v>
                </c:pt>
                <c:pt idx="455">
                  <c:v>13.939785422110218</c:v>
                </c:pt>
                <c:pt idx="456">
                  <c:v>26.976547132669094</c:v>
                </c:pt>
                <c:pt idx="457">
                  <c:v>22.013305781243282</c:v>
                </c:pt>
                <c:pt idx="458">
                  <c:v>8.0500618874918839</c:v>
                </c:pt>
                <c:pt idx="459">
                  <c:v>49.08681588644918</c:v>
                </c:pt>
                <c:pt idx="460">
                  <c:v>13.123568141655559</c:v>
                </c:pt>
                <c:pt idx="461">
                  <c:v>-10.839681043631677</c:v>
                </c:pt>
                <c:pt idx="462">
                  <c:v>14.197068583107917</c:v>
                </c:pt>
                <c:pt idx="463">
                  <c:v>-6.7661827682246471</c:v>
                </c:pt>
                <c:pt idx="464">
                  <c:v>-3.7294349234625797</c:v>
                </c:pt>
                <c:pt idx="465">
                  <c:v>19.307312261654694</c:v>
                </c:pt>
                <c:pt idx="466">
                  <c:v>15.344058906407586</c:v>
                </c:pt>
                <c:pt idx="467">
                  <c:v>-0.61919489075155654</c:v>
                </c:pt>
                <c:pt idx="468">
                  <c:v>0.41755095129622921</c:v>
                </c:pt>
                <c:pt idx="469">
                  <c:v>-1.5457035007285977</c:v>
                </c:pt>
                <c:pt idx="470">
                  <c:v>8.4910418079559093</c:v>
                </c:pt>
                <c:pt idx="471">
                  <c:v>12.527786922251073</c:v>
                </c:pt>
                <c:pt idx="472">
                  <c:v>12.564531878895714</c:v>
                </c:pt>
                <c:pt idx="473">
                  <c:v>46.601276707897171</c:v>
                </c:pt>
                <c:pt idx="474">
                  <c:v>18.638021433724695</c:v>
                </c:pt>
                <c:pt idx="475">
                  <c:v>-7.3252339237064223</c:v>
                </c:pt>
                <c:pt idx="476">
                  <c:v>-8.2884893482127548</c:v>
                </c:pt>
                <c:pt idx="477">
                  <c:v>-19.251744826667533</c:v>
                </c:pt>
                <c:pt idx="478">
                  <c:v>-2.215000348440741</c:v>
                </c:pt>
                <c:pt idx="479">
                  <c:v>34.821744095060566</c:v>
                </c:pt>
                <c:pt idx="480">
                  <c:v>32.858488510770805</c:v>
                </c:pt>
                <c:pt idx="481">
                  <c:v>-3.1047670957236266</c:v>
                </c:pt>
                <c:pt idx="482">
                  <c:v>-5.0680227199299992</c:v>
                </c:pt>
                <c:pt idx="483">
                  <c:v>-12.031278358241304</c:v>
                </c:pt>
                <c:pt idx="484">
                  <c:v>46.005465992233418</c:v>
                </c:pt>
                <c:pt idx="485">
                  <c:v>-9.9577896661927383</c:v>
                </c:pt>
                <c:pt idx="486">
                  <c:v>21.078954668327842</c:v>
                </c:pt>
                <c:pt idx="487">
                  <c:v>-10.884301002731565</c:v>
                </c:pt>
                <c:pt idx="488">
                  <c:v>7.1524433218018313</c:v>
                </c:pt>
                <c:pt idx="489">
                  <c:v>19.189187642860045</c:v>
                </c:pt>
                <c:pt idx="490">
                  <c:v>11.225931961182491</c:v>
                </c:pt>
                <c:pt idx="491">
                  <c:v>8.262676277354787</c:v>
                </c:pt>
                <c:pt idx="492">
                  <c:v>37.299420591839962</c:v>
                </c:pt>
                <c:pt idx="493">
                  <c:v>13.336164905003615</c:v>
                </c:pt>
                <c:pt idx="494">
                  <c:v>-12.627090782866588</c:v>
                </c:pt>
                <c:pt idx="495">
                  <c:v>-10.590346471544425</c:v>
                </c:pt>
                <c:pt idx="496">
                  <c:v>21.446397839149292</c:v>
                </c:pt>
                <c:pt idx="497">
                  <c:v>20.48314214935338</c:v>
                </c:pt>
                <c:pt idx="498">
                  <c:v>49.519886459177037</c:v>
                </c:pt>
                <c:pt idx="499">
                  <c:v>-22.443369231294412</c:v>
                </c:pt>
                <c:pt idx="500">
                  <c:v>2.5933750780055904</c:v>
                </c:pt>
                <c:pt idx="501">
                  <c:v>13.630119387128884</c:v>
                </c:pt>
                <c:pt idx="502">
                  <c:v>-9.3331363038842312</c:v>
                </c:pt>
                <c:pt idx="503">
                  <c:v>20.703608004997527</c:v>
                </c:pt>
                <c:pt idx="504">
                  <c:v>27.7403523137984</c:v>
                </c:pt>
                <c:pt idx="505">
                  <c:v>41.77709662253725</c:v>
                </c:pt>
                <c:pt idx="506">
                  <c:v>-3.1861590687717758</c:v>
                </c:pt>
                <c:pt idx="507">
                  <c:v>-2.1494147601171756</c:v>
                </c:pt>
                <c:pt idx="508">
                  <c:v>13.887329548509648</c:v>
                </c:pt>
                <c:pt idx="509">
                  <c:v>15.924073857114957</c:v>
                </c:pt>
                <c:pt idx="510">
                  <c:v>14.960818165704275</c:v>
                </c:pt>
                <c:pt idx="511">
                  <c:v>2.9975624742811418</c:v>
                </c:pt>
                <c:pt idx="512">
                  <c:v>19.034306782848525</c:v>
                </c:pt>
                <c:pt idx="513">
                  <c:v>14.071051091409029</c:v>
                </c:pt>
                <c:pt idx="514">
                  <c:v>12.107795399963926</c:v>
                </c:pt>
                <c:pt idx="515">
                  <c:v>28.144539708514987</c:v>
                </c:pt>
                <c:pt idx="516">
                  <c:v>4.1812840170628665</c:v>
                </c:pt>
                <c:pt idx="517">
                  <c:v>21.218028325607751</c:v>
                </c:pt>
                <c:pt idx="518">
                  <c:v>10.254772634151468</c:v>
                </c:pt>
                <c:pt idx="519">
                  <c:v>16.291516942693992</c:v>
                </c:pt>
                <c:pt idx="520">
                  <c:v>13.328261251235654</c:v>
                </c:pt>
                <c:pt idx="521">
                  <c:v>6.3650055597763533</c:v>
                </c:pt>
                <c:pt idx="522">
                  <c:v>20.401749868316735</c:v>
                </c:pt>
                <c:pt idx="523">
                  <c:v>0.43849417685647818</c:v>
                </c:pt>
                <c:pt idx="524">
                  <c:v>-19.524761514603966</c:v>
                </c:pt>
                <c:pt idx="525">
                  <c:v>3.5119827939354735</c:v>
                </c:pt>
                <c:pt idx="526">
                  <c:v>25.548727102474519</c:v>
                </c:pt>
                <c:pt idx="527">
                  <c:v>5.5854714110136685</c:v>
                </c:pt>
                <c:pt idx="528">
                  <c:v>19.62221571955261</c:v>
                </c:pt>
                <c:pt idx="529">
                  <c:v>-0.34103997190862684</c:v>
                </c:pt>
                <c:pt idx="530">
                  <c:v>32.695704336630314</c:v>
                </c:pt>
                <c:pt idx="531">
                  <c:v>-20.2675513548309</c:v>
                </c:pt>
                <c:pt idx="532">
                  <c:v>10.76919295370786</c:v>
                </c:pt>
                <c:pt idx="533">
                  <c:v>19.805937262246601</c:v>
                </c:pt>
                <c:pt idx="534">
                  <c:v>22.842681570785327</c:v>
                </c:pt>
                <c:pt idx="535">
                  <c:v>15.879425879324042</c:v>
                </c:pt>
                <c:pt idx="536">
                  <c:v>24.91617018786275</c:v>
                </c:pt>
                <c:pt idx="537">
                  <c:v>21.952914496401451</c:v>
                </c:pt>
                <c:pt idx="538">
                  <c:v>18.989658804940149</c:v>
                </c:pt>
                <c:pt idx="539">
                  <c:v>21.02640311347816</c:v>
                </c:pt>
                <c:pt idx="540">
                  <c:v>5.0631474220168542</c:v>
                </c:pt>
                <c:pt idx="541">
                  <c:v>-19.900108269444569</c:v>
                </c:pt>
                <c:pt idx="542">
                  <c:v>23.136636039094235</c:v>
                </c:pt>
                <c:pt idx="543">
                  <c:v>16.173380347632925</c:v>
                </c:pt>
                <c:pt idx="544">
                  <c:v>6.2101246561716117</c:v>
                </c:pt>
                <c:pt idx="545">
                  <c:v>-3.7531310352897007</c:v>
                </c:pt>
                <c:pt idx="546">
                  <c:v>1.2836132732489867</c:v>
                </c:pt>
                <c:pt idx="547">
                  <c:v>30.320357581787675</c:v>
                </c:pt>
                <c:pt idx="548">
                  <c:v>-16.642898109673638</c:v>
                </c:pt>
                <c:pt idx="549">
                  <c:v>-0.60615380113495188</c:v>
                </c:pt>
                <c:pt idx="550">
                  <c:v>12.430590507403736</c:v>
                </c:pt>
                <c:pt idx="551">
                  <c:v>-2.5326651840575782</c:v>
                </c:pt>
                <c:pt idx="552">
                  <c:v>12.504079124481109</c:v>
                </c:pt>
                <c:pt idx="553">
                  <c:v>3.5408234330197956</c:v>
                </c:pt>
                <c:pt idx="554">
                  <c:v>15.577567741558482</c:v>
                </c:pt>
                <c:pt idx="555">
                  <c:v>3.614312050097169</c:v>
                </c:pt>
                <c:pt idx="556">
                  <c:v>19.651056358635856</c:v>
                </c:pt>
                <c:pt idx="557">
                  <c:v>-1.3121993328254575</c:v>
                </c:pt>
                <c:pt idx="558">
                  <c:v>-4.2754550242867708</c:v>
                </c:pt>
                <c:pt idx="559">
                  <c:v>17.76128928425203</c:v>
                </c:pt>
                <c:pt idx="560">
                  <c:v>20.798033592790603</c:v>
                </c:pt>
                <c:pt idx="561">
                  <c:v>-21.165222098671393</c:v>
                </c:pt>
                <c:pt idx="562">
                  <c:v>-9.1284777901327061</c:v>
                </c:pt>
                <c:pt idx="563">
                  <c:v>-19.091733481594019</c:v>
                </c:pt>
                <c:pt idx="564">
                  <c:v>-6.0549891730553327</c:v>
                </c:pt>
                <c:pt idx="565">
                  <c:v>31.981755135483354</c:v>
                </c:pt>
                <c:pt idx="566">
                  <c:v>2.0184994440220407</c:v>
                </c:pt>
                <c:pt idx="567">
                  <c:v>12.055243752560727</c:v>
                </c:pt>
                <c:pt idx="568">
                  <c:v>-22.908011938900472</c:v>
                </c:pt>
                <c:pt idx="569">
                  <c:v>8.1287323696381009</c:v>
                </c:pt>
                <c:pt idx="570">
                  <c:v>1.1654766781767876</c:v>
                </c:pt>
                <c:pt idx="571">
                  <c:v>-44.797779013284412</c:v>
                </c:pt>
                <c:pt idx="572">
                  <c:v>22.238965295254161</c:v>
                </c:pt>
                <c:pt idx="573">
                  <c:v>5.2757096037929614</c:v>
                </c:pt>
                <c:pt idx="574">
                  <c:v>-26.687546087668352</c:v>
                </c:pt>
                <c:pt idx="575">
                  <c:v>12.349198220870221</c:v>
                </c:pt>
                <c:pt idx="576">
                  <c:v>9.3859425294090215</c:v>
                </c:pt>
                <c:pt idx="577">
                  <c:v>7.4226868379475945</c:v>
                </c:pt>
                <c:pt idx="578">
                  <c:v>-18.540568853513605</c:v>
                </c:pt>
                <c:pt idx="579">
                  <c:v>16.496175455025082</c:v>
                </c:pt>
                <c:pt idx="580">
                  <c:v>21.532919763563655</c:v>
                </c:pt>
                <c:pt idx="581">
                  <c:v>1.5696640721024551</c:v>
                </c:pt>
                <c:pt idx="582">
                  <c:v>9.6064083806411418</c:v>
                </c:pt>
                <c:pt idx="583">
                  <c:v>9.6431526891791464</c:v>
                </c:pt>
                <c:pt idx="584">
                  <c:v>57.679896997717719</c:v>
                </c:pt>
                <c:pt idx="585">
                  <c:v>62.71664130625652</c:v>
                </c:pt>
                <c:pt idx="586">
                  <c:v>41.753385614795093</c:v>
                </c:pt>
                <c:pt idx="587">
                  <c:v>-0.20987007666622048</c:v>
                </c:pt>
                <c:pt idx="588">
                  <c:v>7.8268742318725799</c:v>
                </c:pt>
                <c:pt idx="589">
                  <c:v>16.863618540411153</c:v>
                </c:pt>
                <c:pt idx="590">
                  <c:v>-6.0996371510500467</c:v>
                </c:pt>
                <c:pt idx="591">
                  <c:v>22.93710715748864</c:v>
                </c:pt>
                <c:pt idx="592">
                  <c:v>10.973851466027213</c:v>
                </c:pt>
                <c:pt idx="593">
                  <c:v>1.0595774566013461E-2</c:v>
                </c:pt>
                <c:pt idx="594">
                  <c:v>21.0473400831047</c:v>
                </c:pt>
                <c:pt idx="595">
                  <c:v>14.084084391643387</c:v>
                </c:pt>
                <c:pt idx="596">
                  <c:v>-28.879171299817926</c:v>
                </c:pt>
                <c:pt idx="597">
                  <c:v>41.15757300872076</c:v>
                </c:pt>
                <c:pt idx="598">
                  <c:v>8.194317317259447</c:v>
                </c:pt>
                <c:pt idx="599">
                  <c:v>13.231061625798134</c:v>
                </c:pt>
                <c:pt idx="600">
                  <c:v>18.26780593433682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24-4BE4-A8DD-FBB29B0D4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4560"/>
        <c:axId val="43880832"/>
      </c:scatterChart>
      <c:valAx>
        <c:axId val="4387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80832"/>
        <c:crosses val="autoZero"/>
        <c:crossBetween val="midCat"/>
      </c:valAx>
      <c:valAx>
        <c:axId val="4388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74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Nitrogen!$A$12:$A$1113</c:f>
              <c:numCache>
                <c:formatCode>General</c:formatCode>
                <c:ptCount val="1102"/>
                <c:pt idx="0">
                  <c:v>820</c:v>
                </c:pt>
                <c:pt idx="1">
                  <c:v>820.05</c:v>
                </c:pt>
                <c:pt idx="2">
                  <c:v>820.1</c:v>
                </c:pt>
                <c:pt idx="3">
                  <c:v>820.15</c:v>
                </c:pt>
                <c:pt idx="4">
                  <c:v>820.2</c:v>
                </c:pt>
                <c:pt idx="5">
                  <c:v>820.25</c:v>
                </c:pt>
                <c:pt idx="6">
                  <c:v>820.3</c:v>
                </c:pt>
                <c:pt idx="7">
                  <c:v>820.35</c:v>
                </c:pt>
                <c:pt idx="8">
                  <c:v>820.4</c:v>
                </c:pt>
                <c:pt idx="9">
                  <c:v>820.45</c:v>
                </c:pt>
                <c:pt idx="10">
                  <c:v>820.5</c:v>
                </c:pt>
                <c:pt idx="11">
                  <c:v>820.54999999999905</c:v>
                </c:pt>
                <c:pt idx="12">
                  <c:v>820.599999999999</c:v>
                </c:pt>
                <c:pt idx="13">
                  <c:v>820.64999999999895</c:v>
                </c:pt>
                <c:pt idx="14">
                  <c:v>820.69999999999902</c:v>
                </c:pt>
                <c:pt idx="15">
                  <c:v>820.74999999999898</c:v>
                </c:pt>
                <c:pt idx="16">
                  <c:v>820.79999999999905</c:v>
                </c:pt>
                <c:pt idx="17">
                  <c:v>820.849999999999</c:v>
                </c:pt>
                <c:pt idx="18">
                  <c:v>820.89999999999895</c:v>
                </c:pt>
                <c:pt idx="19">
                  <c:v>820.94999999999902</c:v>
                </c:pt>
                <c:pt idx="20">
                  <c:v>820.99999999999898</c:v>
                </c:pt>
                <c:pt idx="21">
                  <c:v>821.04999999999905</c:v>
                </c:pt>
                <c:pt idx="22">
                  <c:v>821.099999999999</c:v>
                </c:pt>
                <c:pt idx="23">
                  <c:v>821.14999999999895</c:v>
                </c:pt>
                <c:pt idx="24">
                  <c:v>821.19999999999902</c:v>
                </c:pt>
                <c:pt idx="25">
                  <c:v>821.24999999999898</c:v>
                </c:pt>
                <c:pt idx="26">
                  <c:v>821.29999999999905</c:v>
                </c:pt>
                <c:pt idx="27">
                  <c:v>821.349999999999</c:v>
                </c:pt>
                <c:pt idx="28">
                  <c:v>821.39999999999895</c:v>
                </c:pt>
                <c:pt idx="29">
                  <c:v>821.44999999999902</c:v>
                </c:pt>
                <c:pt idx="30">
                  <c:v>821.49999999999898</c:v>
                </c:pt>
                <c:pt idx="31">
                  <c:v>821.54999999999905</c:v>
                </c:pt>
                <c:pt idx="32">
                  <c:v>821.599999999999</c:v>
                </c:pt>
                <c:pt idx="33">
                  <c:v>821.64999999999804</c:v>
                </c:pt>
                <c:pt idx="34">
                  <c:v>821.699999999998</c:v>
                </c:pt>
                <c:pt idx="35">
                  <c:v>821.74999999999795</c:v>
                </c:pt>
                <c:pt idx="36">
                  <c:v>821.79999999999802</c:v>
                </c:pt>
                <c:pt idx="37">
                  <c:v>821.84999999999798</c:v>
                </c:pt>
                <c:pt idx="38">
                  <c:v>821.89999999999804</c:v>
                </c:pt>
                <c:pt idx="39">
                  <c:v>821.949999999998</c:v>
                </c:pt>
                <c:pt idx="40">
                  <c:v>821.99999999999795</c:v>
                </c:pt>
                <c:pt idx="41">
                  <c:v>822.04999999999802</c:v>
                </c:pt>
                <c:pt idx="42">
                  <c:v>822.09999999999798</c:v>
                </c:pt>
                <c:pt idx="43">
                  <c:v>822.14999999999804</c:v>
                </c:pt>
                <c:pt idx="44">
                  <c:v>822.199999999998</c:v>
                </c:pt>
                <c:pt idx="45">
                  <c:v>822.24999999999795</c:v>
                </c:pt>
                <c:pt idx="46">
                  <c:v>822.29999999999802</c:v>
                </c:pt>
                <c:pt idx="47">
                  <c:v>822.34999999999798</c:v>
                </c:pt>
                <c:pt idx="48">
                  <c:v>822.39999999999804</c:v>
                </c:pt>
                <c:pt idx="49">
                  <c:v>822.449999999998</c:v>
                </c:pt>
                <c:pt idx="50">
                  <c:v>822.49999999999795</c:v>
                </c:pt>
                <c:pt idx="51">
                  <c:v>822.54999999999802</c:v>
                </c:pt>
                <c:pt idx="52">
                  <c:v>822.59999999999798</c:v>
                </c:pt>
                <c:pt idx="53">
                  <c:v>822.64999999999804</c:v>
                </c:pt>
                <c:pt idx="54">
                  <c:v>822.699999999998</c:v>
                </c:pt>
                <c:pt idx="55">
                  <c:v>822.74999999999704</c:v>
                </c:pt>
                <c:pt idx="56">
                  <c:v>822.799999999997</c:v>
                </c:pt>
                <c:pt idx="57">
                  <c:v>822.84999999999695</c:v>
                </c:pt>
                <c:pt idx="58">
                  <c:v>822.89999999999702</c:v>
                </c:pt>
                <c:pt idx="59">
                  <c:v>822.94999999999698</c:v>
                </c:pt>
                <c:pt idx="60">
                  <c:v>822.99999999999704</c:v>
                </c:pt>
                <c:pt idx="61">
                  <c:v>823.049999999997</c:v>
                </c:pt>
                <c:pt idx="62">
                  <c:v>823.09999999999695</c:v>
                </c:pt>
                <c:pt idx="63">
                  <c:v>823.14999999999702</c:v>
                </c:pt>
                <c:pt idx="64">
                  <c:v>823.19999999999698</c:v>
                </c:pt>
                <c:pt idx="65">
                  <c:v>823.24999999999704</c:v>
                </c:pt>
                <c:pt idx="66">
                  <c:v>823.299999999997</c:v>
                </c:pt>
                <c:pt idx="67">
                  <c:v>823.34999999999695</c:v>
                </c:pt>
                <c:pt idx="68">
                  <c:v>823.39999999999702</c:v>
                </c:pt>
                <c:pt idx="69">
                  <c:v>823.44999999999698</c:v>
                </c:pt>
                <c:pt idx="70">
                  <c:v>823.49999999999704</c:v>
                </c:pt>
                <c:pt idx="71">
                  <c:v>823.549999999997</c:v>
                </c:pt>
                <c:pt idx="72">
                  <c:v>823.59999999999695</c:v>
                </c:pt>
                <c:pt idx="73">
                  <c:v>823.64999999999702</c:v>
                </c:pt>
                <c:pt idx="74">
                  <c:v>823.69999999999698</c:v>
                </c:pt>
                <c:pt idx="75">
                  <c:v>823.74999999999704</c:v>
                </c:pt>
                <c:pt idx="76">
                  <c:v>823.799999999997</c:v>
                </c:pt>
                <c:pt idx="77">
                  <c:v>823.84999999999604</c:v>
                </c:pt>
                <c:pt idx="78">
                  <c:v>823.899999999996</c:v>
                </c:pt>
                <c:pt idx="79">
                  <c:v>823.94999999999595</c:v>
                </c:pt>
                <c:pt idx="80">
                  <c:v>823.99999999999602</c:v>
                </c:pt>
                <c:pt idx="81">
                  <c:v>824.04999999999598</c:v>
                </c:pt>
                <c:pt idx="82">
                  <c:v>824.09999999999604</c:v>
                </c:pt>
                <c:pt idx="83">
                  <c:v>824.149999999996</c:v>
                </c:pt>
                <c:pt idx="84">
                  <c:v>824.19999999999595</c:v>
                </c:pt>
                <c:pt idx="85">
                  <c:v>824.24999999999602</c:v>
                </c:pt>
                <c:pt idx="86">
                  <c:v>824.29999999999598</c:v>
                </c:pt>
                <c:pt idx="87">
                  <c:v>824.34999999999604</c:v>
                </c:pt>
                <c:pt idx="88">
                  <c:v>824.399999999996</c:v>
                </c:pt>
                <c:pt idx="89">
                  <c:v>824.44999999999595</c:v>
                </c:pt>
                <c:pt idx="90">
                  <c:v>824.49999999999602</c:v>
                </c:pt>
                <c:pt idx="91">
                  <c:v>824.54999999999598</c:v>
                </c:pt>
                <c:pt idx="92">
                  <c:v>824.59999999999604</c:v>
                </c:pt>
                <c:pt idx="93">
                  <c:v>824.649999999996</c:v>
                </c:pt>
                <c:pt idx="94">
                  <c:v>824.69999999999595</c:v>
                </c:pt>
                <c:pt idx="95">
                  <c:v>824.74999999999602</c:v>
                </c:pt>
                <c:pt idx="96">
                  <c:v>824.79999999999598</c:v>
                </c:pt>
                <c:pt idx="97">
                  <c:v>824.84999999999604</c:v>
                </c:pt>
                <c:pt idx="98">
                  <c:v>824.899999999996</c:v>
                </c:pt>
                <c:pt idx="99">
                  <c:v>824.94999999999504</c:v>
                </c:pt>
                <c:pt idx="100">
                  <c:v>824.999999999995</c:v>
                </c:pt>
                <c:pt idx="101">
                  <c:v>825.04999999999495</c:v>
                </c:pt>
                <c:pt idx="102">
                  <c:v>825.09999999999502</c:v>
                </c:pt>
                <c:pt idx="103">
                  <c:v>825.14999999999498</c:v>
                </c:pt>
                <c:pt idx="104">
                  <c:v>825.19999999999504</c:v>
                </c:pt>
                <c:pt idx="105">
                  <c:v>825.249999999995</c:v>
                </c:pt>
                <c:pt idx="106">
                  <c:v>825.29999999999495</c:v>
                </c:pt>
                <c:pt idx="107">
                  <c:v>825.34999999999502</c:v>
                </c:pt>
                <c:pt idx="108">
                  <c:v>825.39999999999498</c:v>
                </c:pt>
                <c:pt idx="109">
                  <c:v>825.44999999999504</c:v>
                </c:pt>
                <c:pt idx="110">
                  <c:v>825.499999999995</c:v>
                </c:pt>
                <c:pt idx="111">
                  <c:v>825.54999999999495</c:v>
                </c:pt>
                <c:pt idx="112">
                  <c:v>825.59999999999502</c:v>
                </c:pt>
                <c:pt idx="113">
                  <c:v>825.64999999999498</c:v>
                </c:pt>
                <c:pt idx="114">
                  <c:v>825.69999999999504</c:v>
                </c:pt>
                <c:pt idx="115">
                  <c:v>825.749999999995</c:v>
                </c:pt>
                <c:pt idx="116">
                  <c:v>825.79999999999495</c:v>
                </c:pt>
                <c:pt idx="117">
                  <c:v>825.84999999999502</c:v>
                </c:pt>
                <c:pt idx="118">
                  <c:v>825.89999999999498</c:v>
                </c:pt>
                <c:pt idx="119">
                  <c:v>825.94999999999504</c:v>
                </c:pt>
                <c:pt idx="120">
                  <c:v>825.999999999995</c:v>
                </c:pt>
                <c:pt idx="121">
                  <c:v>826.04999999999404</c:v>
                </c:pt>
                <c:pt idx="122">
                  <c:v>826.099999999994</c:v>
                </c:pt>
                <c:pt idx="123">
                  <c:v>826.14999999999395</c:v>
                </c:pt>
                <c:pt idx="124">
                  <c:v>826.19999999999402</c:v>
                </c:pt>
                <c:pt idx="125">
                  <c:v>826.24999999999397</c:v>
                </c:pt>
                <c:pt idx="126">
                  <c:v>826.29999999999404</c:v>
                </c:pt>
                <c:pt idx="127">
                  <c:v>826.349999999994</c:v>
                </c:pt>
                <c:pt idx="128">
                  <c:v>826.39999999999395</c:v>
                </c:pt>
                <c:pt idx="129">
                  <c:v>826.44999999999402</c:v>
                </c:pt>
                <c:pt idx="130">
                  <c:v>826.49999999999397</c:v>
                </c:pt>
                <c:pt idx="131">
                  <c:v>826.54999999999404</c:v>
                </c:pt>
                <c:pt idx="132">
                  <c:v>826.599999999994</c:v>
                </c:pt>
                <c:pt idx="133">
                  <c:v>826.64999999999395</c:v>
                </c:pt>
                <c:pt idx="134">
                  <c:v>826.69999999999402</c:v>
                </c:pt>
                <c:pt idx="135">
                  <c:v>826.74999999999397</c:v>
                </c:pt>
                <c:pt idx="136">
                  <c:v>826.79999999999404</c:v>
                </c:pt>
                <c:pt idx="137">
                  <c:v>826.849999999994</c:v>
                </c:pt>
                <c:pt idx="138">
                  <c:v>826.89999999999395</c:v>
                </c:pt>
                <c:pt idx="139">
                  <c:v>826.94999999999402</c:v>
                </c:pt>
                <c:pt idx="140">
                  <c:v>826.99999999999397</c:v>
                </c:pt>
                <c:pt idx="141">
                  <c:v>827.04999999999404</c:v>
                </c:pt>
                <c:pt idx="142">
                  <c:v>827.099999999994</c:v>
                </c:pt>
                <c:pt idx="143">
                  <c:v>827.14999999999304</c:v>
                </c:pt>
                <c:pt idx="144">
                  <c:v>827.199999999993</c:v>
                </c:pt>
                <c:pt idx="145">
                  <c:v>827.24999999999295</c:v>
                </c:pt>
                <c:pt idx="146">
                  <c:v>827.29999999999302</c:v>
                </c:pt>
                <c:pt idx="147">
                  <c:v>827.34999999999297</c:v>
                </c:pt>
                <c:pt idx="148">
                  <c:v>827.39999999999304</c:v>
                </c:pt>
                <c:pt idx="149">
                  <c:v>827.449999999993</c:v>
                </c:pt>
                <c:pt idx="150">
                  <c:v>827.49999999999295</c:v>
                </c:pt>
                <c:pt idx="151">
                  <c:v>827.54999999999302</c:v>
                </c:pt>
                <c:pt idx="152">
                  <c:v>827.59999999999297</c:v>
                </c:pt>
                <c:pt idx="153">
                  <c:v>827.64999999999304</c:v>
                </c:pt>
                <c:pt idx="154">
                  <c:v>827.699999999993</c:v>
                </c:pt>
                <c:pt idx="155">
                  <c:v>827.74999999999295</c:v>
                </c:pt>
                <c:pt idx="156">
                  <c:v>827.79999999999302</c:v>
                </c:pt>
                <c:pt idx="157">
                  <c:v>827.84999999999297</c:v>
                </c:pt>
                <c:pt idx="158">
                  <c:v>827.89999999999304</c:v>
                </c:pt>
                <c:pt idx="159">
                  <c:v>827.949999999993</c:v>
                </c:pt>
                <c:pt idx="160">
                  <c:v>827.99999999999295</c:v>
                </c:pt>
                <c:pt idx="161">
                  <c:v>828.04999999999302</c:v>
                </c:pt>
                <c:pt idx="162">
                  <c:v>828.09999999999297</c:v>
                </c:pt>
                <c:pt idx="163">
                  <c:v>828.14999999999304</c:v>
                </c:pt>
                <c:pt idx="164">
                  <c:v>828.199999999993</c:v>
                </c:pt>
                <c:pt idx="165">
                  <c:v>828.24999999999204</c:v>
                </c:pt>
                <c:pt idx="166">
                  <c:v>828.299999999992</c:v>
                </c:pt>
                <c:pt idx="167">
                  <c:v>828.34999999999195</c:v>
                </c:pt>
                <c:pt idx="168">
                  <c:v>828.39999999999202</c:v>
                </c:pt>
                <c:pt idx="169">
                  <c:v>828.44999999999197</c:v>
                </c:pt>
                <c:pt idx="170">
                  <c:v>828.49999999999204</c:v>
                </c:pt>
                <c:pt idx="171">
                  <c:v>828.549999999992</c:v>
                </c:pt>
                <c:pt idx="172">
                  <c:v>828.59999999999195</c:v>
                </c:pt>
                <c:pt idx="173">
                  <c:v>828.64999999999202</c:v>
                </c:pt>
                <c:pt idx="174">
                  <c:v>828.69999999999197</c:v>
                </c:pt>
                <c:pt idx="175">
                  <c:v>828.74999999999204</c:v>
                </c:pt>
                <c:pt idx="176">
                  <c:v>828.799999999992</c:v>
                </c:pt>
                <c:pt idx="177">
                  <c:v>828.84999999999195</c:v>
                </c:pt>
                <c:pt idx="178">
                  <c:v>828.89999999999202</c:v>
                </c:pt>
                <c:pt idx="179">
                  <c:v>828.94999999999197</c:v>
                </c:pt>
                <c:pt idx="180">
                  <c:v>828.99999999999204</c:v>
                </c:pt>
                <c:pt idx="181">
                  <c:v>829.049999999992</c:v>
                </c:pt>
                <c:pt idx="182">
                  <c:v>829.09999999999195</c:v>
                </c:pt>
                <c:pt idx="183">
                  <c:v>829.14999999999202</c:v>
                </c:pt>
                <c:pt idx="184">
                  <c:v>829.19999999999197</c:v>
                </c:pt>
                <c:pt idx="185">
                  <c:v>829.24999999999204</c:v>
                </c:pt>
                <c:pt idx="186">
                  <c:v>829.299999999992</c:v>
                </c:pt>
                <c:pt idx="187">
                  <c:v>829.34999999999104</c:v>
                </c:pt>
                <c:pt idx="188">
                  <c:v>829.399999999991</c:v>
                </c:pt>
                <c:pt idx="189">
                  <c:v>829.44999999999095</c:v>
                </c:pt>
                <c:pt idx="190">
                  <c:v>829.49999999999102</c:v>
                </c:pt>
                <c:pt idx="191">
                  <c:v>829.54999999999097</c:v>
                </c:pt>
                <c:pt idx="192">
                  <c:v>829.59999999999104</c:v>
                </c:pt>
                <c:pt idx="193">
                  <c:v>829.649999999991</c:v>
                </c:pt>
                <c:pt idx="194">
                  <c:v>829.69999999999095</c:v>
                </c:pt>
                <c:pt idx="195">
                  <c:v>829.74999999999102</c:v>
                </c:pt>
                <c:pt idx="196">
                  <c:v>829.79999999999097</c:v>
                </c:pt>
                <c:pt idx="197">
                  <c:v>829.84999999999104</c:v>
                </c:pt>
                <c:pt idx="198">
                  <c:v>829.899999999991</c:v>
                </c:pt>
                <c:pt idx="199">
                  <c:v>829.94999999999095</c:v>
                </c:pt>
                <c:pt idx="200">
                  <c:v>829.99999999999102</c:v>
                </c:pt>
                <c:pt idx="201">
                  <c:v>830.04999999999097</c:v>
                </c:pt>
                <c:pt idx="202">
                  <c:v>830.09999999999104</c:v>
                </c:pt>
                <c:pt idx="203">
                  <c:v>830.149999999991</c:v>
                </c:pt>
                <c:pt idx="204">
                  <c:v>830.19999999999095</c:v>
                </c:pt>
                <c:pt idx="205">
                  <c:v>830.24999999999102</c:v>
                </c:pt>
                <c:pt idx="206">
                  <c:v>830.29999999999097</c:v>
                </c:pt>
                <c:pt idx="207">
                  <c:v>830.34999999999104</c:v>
                </c:pt>
                <c:pt idx="208">
                  <c:v>830.399999999991</c:v>
                </c:pt>
                <c:pt idx="209">
                  <c:v>830.44999999999004</c:v>
                </c:pt>
                <c:pt idx="210">
                  <c:v>830.49999999999</c:v>
                </c:pt>
                <c:pt idx="211">
                  <c:v>830.54999999998995</c:v>
                </c:pt>
                <c:pt idx="212">
                  <c:v>830.59999999999002</c:v>
                </c:pt>
                <c:pt idx="213">
                  <c:v>830.64999999998997</c:v>
                </c:pt>
                <c:pt idx="214">
                  <c:v>830.69999999999004</c:v>
                </c:pt>
                <c:pt idx="215">
                  <c:v>830.74999999999</c:v>
                </c:pt>
                <c:pt idx="216">
                  <c:v>830.79999999998995</c:v>
                </c:pt>
                <c:pt idx="217">
                  <c:v>830.84999999999002</c:v>
                </c:pt>
                <c:pt idx="218">
                  <c:v>830.89999999998997</c:v>
                </c:pt>
                <c:pt idx="219">
                  <c:v>830.94999999999004</c:v>
                </c:pt>
                <c:pt idx="220">
                  <c:v>830.99999999999</c:v>
                </c:pt>
                <c:pt idx="221">
                  <c:v>831.04999999998995</c:v>
                </c:pt>
                <c:pt idx="222">
                  <c:v>831.09999999999002</c:v>
                </c:pt>
                <c:pt idx="223">
                  <c:v>831.14999999998997</c:v>
                </c:pt>
                <c:pt idx="224">
                  <c:v>831.19999999999004</c:v>
                </c:pt>
                <c:pt idx="225">
                  <c:v>831.24999999999</c:v>
                </c:pt>
                <c:pt idx="226">
                  <c:v>831.29999999998995</c:v>
                </c:pt>
                <c:pt idx="227">
                  <c:v>831.34999999999002</c:v>
                </c:pt>
                <c:pt idx="228">
                  <c:v>831.39999999998997</c:v>
                </c:pt>
                <c:pt idx="229">
                  <c:v>831.44999999999004</c:v>
                </c:pt>
                <c:pt idx="230">
                  <c:v>831.49999999999</c:v>
                </c:pt>
                <c:pt idx="231">
                  <c:v>831.54999999998904</c:v>
                </c:pt>
                <c:pt idx="232">
                  <c:v>831.599999999989</c:v>
                </c:pt>
                <c:pt idx="233">
                  <c:v>831.64999999998895</c:v>
                </c:pt>
                <c:pt idx="234">
                  <c:v>831.69999999998902</c:v>
                </c:pt>
                <c:pt idx="235">
                  <c:v>831.74999999998897</c:v>
                </c:pt>
                <c:pt idx="236">
                  <c:v>831.79999999998904</c:v>
                </c:pt>
                <c:pt idx="237">
                  <c:v>831.849999999989</c:v>
                </c:pt>
                <c:pt idx="238">
                  <c:v>831.89999999998895</c:v>
                </c:pt>
                <c:pt idx="239">
                  <c:v>831.94999999998902</c:v>
                </c:pt>
                <c:pt idx="240">
                  <c:v>831.99999999998897</c:v>
                </c:pt>
                <c:pt idx="241">
                  <c:v>832.04999999998904</c:v>
                </c:pt>
                <c:pt idx="242">
                  <c:v>832.099999999989</c:v>
                </c:pt>
                <c:pt idx="243">
                  <c:v>832.14999999998895</c:v>
                </c:pt>
                <c:pt idx="244">
                  <c:v>832.19999999998902</c:v>
                </c:pt>
                <c:pt idx="245">
                  <c:v>832.24999999998897</c:v>
                </c:pt>
                <c:pt idx="246">
                  <c:v>832.29999999998904</c:v>
                </c:pt>
                <c:pt idx="247">
                  <c:v>832.349999999989</c:v>
                </c:pt>
                <c:pt idx="248">
                  <c:v>832.39999999998895</c:v>
                </c:pt>
                <c:pt idx="249">
                  <c:v>832.44999999998902</c:v>
                </c:pt>
                <c:pt idx="250">
                  <c:v>832.49999999998897</c:v>
                </c:pt>
                <c:pt idx="251">
                  <c:v>832.54999999998904</c:v>
                </c:pt>
                <c:pt idx="252">
                  <c:v>832.599999999989</c:v>
                </c:pt>
                <c:pt idx="253">
                  <c:v>832.64999999998804</c:v>
                </c:pt>
                <c:pt idx="254">
                  <c:v>832.69999999998799</c:v>
                </c:pt>
                <c:pt idx="255">
                  <c:v>832.74999999998795</c:v>
                </c:pt>
                <c:pt idx="256">
                  <c:v>832.79999999998802</c:v>
                </c:pt>
                <c:pt idx="257">
                  <c:v>832.84999999998797</c:v>
                </c:pt>
                <c:pt idx="258">
                  <c:v>832.89999999998804</c:v>
                </c:pt>
                <c:pt idx="259">
                  <c:v>832.94999999998799</c:v>
                </c:pt>
                <c:pt idx="260">
                  <c:v>832.99999999998795</c:v>
                </c:pt>
                <c:pt idx="261">
                  <c:v>833.04999999998802</c:v>
                </c:pt>
                <c:pt idx="262">
                  <c:v>833.09999999998797</c:v>
                </c:pt>
                <c:pt idx="263">
                  <c:v>833.14999999998804</c:v>
                </c:pt>
                <c:pt idx="264">
                  <c:v>833.19999999998799</c:v>
                </c:pt>
                <c:pt idx="265">
                  <c:v>833.24999999998795</c:v>
                </c:pt>
                <c:pt idx="266">
                  <c:v>833.29999999998802</c:v>
                </c:pt>
                <c:pt idx="267">
                  <c:v>833.34999999998797</c:v>
                </c:pt>
                <c:pt idx="268">
                  <c:v>833.39999999998804</c:v>
                </c:pt>
                <c:pt idx="269">
                  <c:v>833.44999999998799</c:v>
                </c:pt>
                <c:pt idx="270">
                  <c:v>833.49999999998795</c:v>
                </c:pt>
                <c:pt idx="271">
                  <c:v>833.54999999998802</c:v>
                </c:pt>
                <c:pt idx="272">
                  <c:v>833.59999999998797</c:v>
                </c:pt>
                <c:pt idx="273">
                  <c:v>833.64999999998804</c:v>
                </c:pt>
                <c:pt idx="274">
                  <c:v>833.69999999998799</c:v>
                </c:pt>
                <c:pt idx="275">
                  <c:v>833.74999999998704</c:v>
                </c:pt>
                <c:pt idx="276">
                  <c:v>833.79999999998699</c:v>
                </c:pt>
                <c:pt idx="277">
                  <c:v>833.84999999998695</c:v>
                </c:pt>
                <c:pt idx="278">
                  <c:v>833.89999999998702</c:v>
                </c:pt>
                <c:pt idx="279">
                  <c:v>833.94999999998697</c:v>
                </c:pt>
                <c:pt idx="280">
                  <c:v>833.99999999998704</c:v>
                </c:pt>
                <c:pt idx="281">
                  <c:v>834.04999999998699</c:v>
                </c:pt>
                <c:pt idx="282">
                  <c:v>834.09999999998695</c:v>
                </c:pt>
                <c:pt idx="283">
                  <c:v>834.14999999998702</c:v>
                </c:pt>
                <c:pt idx="284">
                  <c:v>834.19999999998697</c:v>
                </c:pt>
                <c:pt idx="285">
                  <c:v>834.24999999998704</c:v>
                </c:pt>
                <c:pt idx="286">
                  <c:v>834.29999999998699</c:v>
                </c:pt>
                <c:pt idx="287">
                  <c:v>834.34999999998695</c:v>
                </c:pt>
                <c:pt idx="288">
                  <c:v>834.39999999998702</c:v>
                </c:pt>
                <c:pt idx="289">
                  <c:v>834.44999999998697</c:v>
                </c:pt>
                <c:pt idx="290">
                  <c:v>834.49999999998704</c:v>
                </c:pt>
                <c:pt idx="291">
                  <c:v>834.54999999998699</c:v>
                </c:pt>
                <c:pt idx="292">
                  <c:v>834.59999999998695</c:v>
                </c:pt>
                <c:pt idx="293">
                  <c:v>834.64999999998702</c:v>
                </c:pt>
                <c:pt idx="294">
                  <c:v>834.69999999998697</c:v>
                </c:pt>
                <c:pt idx="295">
                  <c:v>834.74999999998704</c:v>
                </c:pt>
                <c:pt idx="296">
                  <c:v>834.79999999998699</c:v>
                </c:pt>
                <c:pt idx="297">
                  <c:v>834.84999999998604</c:v>
                </c:pt>
                <c:pt idx="298">
                  <c:v>834.89999999998599</c:v>
                </c:pt>
                <c:pt idx="299">
                  <c:v>834.94999999998595</c:v>
                </c:pt>
                <c:pt idx="300">
                  <c:v>834.99999999998602</c:v>
                </c:pt>
                <c:pt idx="301">
                  <c:v>835.04999999998597</c:v>
                </c:pt>
                <c:pt idx="302">
                  <c:v>835.09999999998604</c:v>
                </c:pt>
                <c:pt idx="303">
                  <c:v>835.14999999998599</c:v>
                </c:pt>
                <c:pt idx="304">
                  <c:v>835.19999999998595</c:v>
                </c:pt>
                <c:pt idx="305">
                  <c:v>835.24999999998602</c:v>
                </c:pt>
                <c:pt idx="306">
                  <c:v>835.29999999998597</c:v>
                </c:pt>
                <c:pt idx="307">
                  <c:v>835.34999999998604</c:v>
                </c:pt>
                <c:pt idx="308">
                  <c:v>835.39999999998599</c:v>
                </c:pt>
                <c:pt idx="309">
                  <c:v>835.44999999998595</c:v>
                </c:pt>
                <c:pt idx="310">
                  <c:v>835.49999999998602</c:v>
                </c:pt>
                <c:pt idx="311">
                  <c:v>835.54999999998597</c:v>
                </c:pt>
                <c:pt idx="312">
                  <c:v>835.59999999998604</c:v>
                </c:pt>
                <c:pt idx="313">
                  <c:v>835.64999999998599</c:v>
                </c:pt>
                <c:pt idx="314">
                  <c:v>835.69999999998595</c:v>
                </c:pt>
                <c:pt idx="315">
                  <c:v>835.74999999998602</c:v>
                </c:pt>
                <c:pt idx="316">
                  <c:v>835.79999999998597</c:v>
                </c:pt>
                <c:pt idx="317">
                  <c:v>835.84999999998604</c:v>
                </c:pt>
                <c:pt idx="318">
                  <c:v>835.89999999998599</c:v>
                </c:pt>
                <c:pt idx="319">
                  <c:v>835.94999999998504</c:v>
                </c:pt>
                <c:pt idx="320">
                  <c:v>835.99999999998499</c:v>
                </c:pt>
                <c:pt idx="321">
                  <c:v>836.04999999998495</c:v>
                </c:pt>
                <c:pt idx="322">
                  <c:v>836.09999999998502</c:v>
                </c:pt>
                <c:pt idx="323">
                  <c:v>836.14999999998497</c:v>
                </c:pt>
                <c:pt idx="324">
                  <c:v>836.19999999998504</c:v>
                </c:pt>
                <c:pt idx="325">
                  <c:v>836.24999999998499</c:v>
                </c:pt>
                <c:pt idx="326">
                  <c:v>836.29999999998495</c:v>
                </c:pt>
                <c:pt idx="327">
                  <c:v>836.34999999998502</c:v>
                </c:pt>
                <c:pt idx="328">
                  <c:v>836.39999999998497</c:v>
                </c:pt>
                <c:pt idx="329">
                  <c:v>836.44999999998504</c:v>
                </c:pt>
                <c:pt idx="330">
                  <c:v>836.49999999998499</c:v>
                </c:pt>
                <c:pt idx="331">
                  <c:v>836.54999999998495</c:v>
                </c:pt>
                <c:pt idx="332">
                  <c:v>836.59999999998502</c:v>
                </c:pt>
                <c:pt idx="333">
                  <c:v>836.64999999998497</c:v>
                </c:pt>
                <c:pt idx="334">
                  <c:v>836.69999999998504</c:v>
                </c:pt>
                <c:pt idx="335">
                  <c:v>836.74999999998499</c:v>
                </c:pt>
                <c:pt idx="336">
                  <c:v>836.79999999998495</c:v>
                </c:pt>
                <c:pt idx="337">
                  <c:v>836.84999999998502</c:v>
                </c:pt>
                <c:pt idx="338">
                  <c:v>836.89999999998497</c:v>
                </c:pt>
                <c:pt idx="339">
                  <c:v>836.94999999998504</c:v>
                </c:pt>
                <c:pt idx="340">
                  <c:v>836.99999999998499</c:v>
                </c:pt>
                <c:pt idx="341">
                  <c:v>837.04999999998404</c:v>
                </c:pt>
                <c:pt idx="342">
                  <c:v>837.09999999998399</c:v>
                </c:pt>
                <c:pt idx="343">
                  <c:v>837.14999999998395</c:v>
                </c:pt>
                <c:pt idx="344">
                  <c:v>837.19999999998402</c:v>
                </c:pt>
                <c:pt idx="345">
                  <c:v>837.24999999998397</c:v>
                </c:pt>
                <c:pt idx="346">
                  <c:v>837.29999999998404</c:v>
                </c:pt>
                <c:pt idx="347">
                  <c:v>837.34999999998399</c:v>
                </c:pt>
                <c:pt idx="348">
                  <c:v>837.39999999998395</c:v>
                </c:pt>
                <c:pt idx="349">
                  <c:v>837.44999999998402</c:v>
                </c:pt>
                <c:pt idx="350">
                  <c:v>837.49999999998397</c:v>
                </c:pt>
                <c:pt idx="351">
                  <c:v>837.54999999998404</c:v>
                </c:pt>
                <c:pt idx="352">
                  <c:v>837.59999999998399</c:v>
                </c:pt>
                <c:pt idx="353">
                  <c:v>837.64999999998395</c:v>
                </c:pt>
                <c:pt idx="354">
                  <c:v>837.69999999998402</c:v>
                </c:pt>
                <c:pt idx="355">
                  <c:v>837.74999999998397</c:v>
                </c:pt>
                <c:pt idx="356">
                  <c:v>837.79999999998404</c:v>
                </c:pt>
                <c:pt idx="357">
                  <c:v>837.84999999998399</c:v>
                </c:pt>
                <c:pt idx="358">
                  <c:v>837.89999999998395</c:v>
                </c:pt>
                <c:pt idx="359">
                  <c:v>837.94999999998402</c:v>
                </c:pt>
                <c:pt idx="360">
                  <c:v>837.99999999998397</c:v>
                </c:pt>
                <c:pt idx="361">
                  <c:v>838.04999999998404</c:v>
                </c:pt>
                <c:pt idx="362">
                  <c:v>838.09999999998399</c:v>
                </c:pt>
                <c:pt idx="363">
                  <c:v>838.14999999998304</c:v>
                </c:pt>
                <c:pt idx="364">
                  <c:v>838.19999999998299</c:v>
                </c:pt>
                <c:pt idx="365">
                  <c:v>838.24999999998295</c:v>
                </c:pt>
                <c:pt idx="366">
                  <c:v>838.29999999998302</c:v>
                </c:pt>
                <c:pt idx="367">
                  <c:v>838.34999999998297</c:v>
                </c:pt>
                <c:pt idx="368">
                  <c:v>838.39999999998304</c:v>
                </c:pt>
                <c:pt idx="369">
                  <c:v>838.44999999998299</c:v>
                </c:pt>
                <c:pt idx="370">
                  <c:v>838.49999999998295</c:v>
                </c:pt>
                <c:pt idx="371">
                  <c:v>838.54999999998302</c:v>
                </c:pt>
                <c:pt idx="372">
                  <c:v>838.59999999998297</c:v>
                </c:pt>
                <c:pt idx="373">
                  <c:v>838.64999999998304</c:v>
                </c:pt>
                <c:pt idx="374">
                  <c:v>838.69999999998299</c:v>
                </c:pt>
                <c:pt idx="375">
                  <c:v>838.74999999998295</c:v>
                </c:pt>
                <c:pt idx="376">
                  <c:v>838.79999999998302</c:v>
                </c:pt>
                <c:pt idx="377">
                  <c:v>838.84999999998297</c:v>
                </c:pt>
                <c:pt idx="378">
                  <c:v>838.89999999998304</c:v>
                </c:pt>
                <c:pt idx="379">
                  <c:v>838.94999999998299</c:v>
                </c:pt>
                <c:pt idx="380">
                  <c:v>838.99999999998295</c:v>
                </c:pt>
                <c:pt idx="381">
                  <c:v>839.04999999998302</c:v>
                </c:pt>
                <c:pt idx="382">
                  <c:v>839.09999999998297</c:v>
                </c:pt>
                <c:pt idx="383">
                  <c:v>839.14999999998304</c:v>
                </c:pt>
                <c:pt idx="384">
                  <c:v>839.19999999998299</c:v>
                </c:pt>
                <c:pt idx="385">
                  <c:v>839.24999999998204</c:v>
                </c:pt>
                <c:pt idx="386">
                  <c:v>839.29999999998199</c:v>
                </c:pt>
                <c:pt idx="387">
                  <c:v>839.34999999998195</c:v>
                </c:pt>
                <c:pt idx="388">
                  <c:v>839.39999999998201</c:v>
                </c:pt>
                <c:pt idx="389">
                  <c:v>839.44999999998197</c:v>
                </c:pt>
                <c:pt idx="390">
                  <c:v>839.49999999998204</c:v>
                </c:pt>
                <c:pt idx="391">
                  <c:v>839.54999999998199</c:v>
                </c:pt>
                <c:pt idx="392">
                  <c:v>839.59999999998195</c:v>
                </c:pt>
                <c:pt idx="393">
                  <c:v>839.64999999998201</c:v>
                </c:pt>
                <c:pt idx="394">
                  <c:v>839.69999999998197</c:v>
                </c:pt>
                <c:pt idx="395">
                  <c:v>839.74999999998204</c:v>
                </c:pt>
                <c:pt idx="396">
                  <c:v>839.79999999998199</c:v>
                </c:pt>
                <c:pt idx="397">
                  <c:v>839.84999999998195</c:v>
                </c:pt>
                <c:pt idx="398">
                  <c:v>839.89999999998201</c:v>
                </c:pt>
                <c:pt idx="399">
                  <c:v>839.94999999998197</c:v>
                </c:pt>
                <c:pt idx="400">
                  <c:v>839.99999999998204</c:v>
                </c:pt>
                <c:pt idx="401">
                  <c:v>840.04999999998199</c:v>
                </c:pt>
                <c:pt idx="402">
                  <c:v>840.09999999998195</c:v>
                </c:pt>
                <c:pt idx="403">
                  <c:v>840.14999999998201</c:v>
                </c:pt>
                <c:pt idx="404">
                  <c:v>840.19999999998197</c:v>
                </c:pt>
                <c:pt idx="405">
                  <c:v>840.24999999998204</c:v>
                </c:pt>
                <c:pt idx="406">
                  <c:v>840.29999999998199</c:v>
                </c:pt>
                <c:pt idx="407">
                  <c:v>840.34999999998104</c:v>
                </c:pt>
                <c:pt idx="408">
                  <c:v>840.39999999998099</c:v>
                </c:pt>
                <c:pt idx="409">
                  <c:v>840.44999999998095</c:v>
                </c:pt>
                <c:pt idx="410">
                  <c:v>840.49999999998101</c:v>
                </c:pt>
                <c:pt idx="411">
                  <c:v>840.54999999998097</c:v>
                </c:pt>
                <c:pt idx="412">
                  <c:v>840.59999999998104</c:v>
                </c:pt>
                <c:pt idx="413">
                  <c:v>840.64999999998099</c:v>
                </c:pt>
                <c:pt idx="414">
                  <c:v>840.69999999998095</c:v>
                </c:pt>
                <c:pt idx="415">
                  <c:v>840.74999999998101</c:v>
                </c:pt>
                <c:pt idx="416">
                  <c:v>840.79999999998097</c:v>
                </c:pt>
                <c:pt idx="417">
                  <c:v>840.84999999998104</c:v>
                </c:pt>
                <c:pt idx="418">
                  <c:v>840.89999999998099</c:v>
                </c:pt>
                <c:pt idx="419">
                  <c:v>840.94999999998095</c:v>
                </c:pt>
                <c:pt idx="420">
                  <c:v>840.99999999998101</c:v>
                </c:pt>
                <c:pt idx="421">
                  <c:v>841.04999999998097</c:v>
                </c:pt>
                <c:pt idx="422">
                  <c:v>841.09999999998104</c:v>
                </c:pt>
                <c:pt idx="423">
                  <c:v>841.14999999998099</c:v>
                </c:pt>
                <c:pt idx="424">
                  <c:v>841.19999999998095</c:v>
                </c:pt>
                <c:pt idx="425">
                  <c:v>841.24999999998101</c:v>
                </c:pt>
                <c:pt idx="426">
                  <c:v>841.29999999998097</c:v>
                </c:pt>
                <c:pt idx="427">
                  <c:v>841.34999999998104</c:v>
                </c:pt>
                <c:pt idx="428">
                  <c:v>841.39999999998099</c:v>
                </c:pt>
                <c:pt idx="429">
                  <c:v>841.44999999998004</c:v>
                </c:pt>
                <c:pt idx="430">
                  <c:v>841.49999999997999</c:v>
                </c:pt>
                <c:pt idx="431">
                  <c:v>841.54999999997995</c:v>
                </c:pt>
                <c:pt idx="432">
                  <c:v>841.59999999998001</c:v>
                </c:pt>
                <c:pt idx="433">
                  <c:v>841.64999999997997</c:v>
                </c:pt>
                <c:pt idx="434">
                  <c:v>841.69999999998004</c:v>
                </c:pt>
                <c:pt idx="435">
                  <c:v>841.74999999997999</c:v>
                </c:pt>
                <c:pt idx="436">
                  <c:v>841.79999999997995</c:v>
                </c:pt>
                <c:pt idx="437">
                  <c:v>841.84999999998001</c:v>
                </c:pt>
                <c:pt idx="438">
                  <c:v>841.89999999997997</c:v>
                </c:pt>
                <c:pt idx="439">
                  <c:v>841.94999999998004</c:v>
                </c:pt>
                <c:pt idx="440">
                  <c:v>841.99999999997999</c:v>
                </c:pt>
                <c:pt idx="441">
                  <c:v>842.04999999997995</c:v>
                </c:pt>
                <c:pt idx="442">
                  <c:v>842.09999999998001</c:v>
                </c:pt>
                <c:pt idx="443">
                  <c:v>842.14999999997997</c:v>
                </c:pt>
                <c:pt idx="444">
                  <c:v>842.19999999998004</c:v>
                </c:pt>
                <c:pt idx="445">
                  <c:v>842.24999999997999</c:v>
                </c:pt>
                <c:pt idx="446">
                  <c:v>842.29999999997995</c:v>
                </c:pt>
                <c:pt idx="447">
                  <c:v>842.34999999998001</c:v>
                </c:pt>
                <c:pt idx="448">
                  <c:v>842.39999999997997</c:v>
                </c:pt>
                <c:pt idx="449">
                  <c:v>842.44999999998004</c:v>
                </c:pt>
                <c:pt idx="450">
                  <c:v>842.49999999997999</c:v>
                </c:pt>
                <c:pt idx="451">
                  <c:v>842.54999999997904</c:v>
                </c:pt>
                <c:pt idx="452">
                  <c:v>842.59999999997899</c:v>
                </c:pt>
                <c:pt idx="453">
                  <c:v>842.64999999997895</c:v>
                </c:pt>
                <c:pt idx="454">
                  <c:v>842.69999999997901</c:v>
                </c:pt>
                <c:pt idx="455">
                  <c:v>842.74999999997897</c:v>
                </c:pt>
                <c:pt idx="456">
                  <c:v>842.79999999997904</c:v>
                </c:pt>
                <c:pt idx="457">
                  <c:v>842.84999999997899</c:v>
                </c:pt>
                <c:pt idx="458">
                  <c:v>842.89999999997895</c:v>
                </c:pt>
                <c:pt idx="459">
                  <c:v>842.94999999997901</c:v>
                </c:pt>
                <c:pt idx="460">
                  <c:v>842.99999999997897</c:v>
                </c:pt>
                <c:pt idx="461">
                  <c:v>843.04999999997904</c:v>
                </c:pt>
                <c:pt idx="462">
                  <c:v>843.09999999997899</c:v>
                </c:pt>
                <c:pt idx="463">
                  <c:v>843.14999999997895</c:v>
                </c:pt>
                <c:pt idx="464">
                  <c:v>843.19999999997901</c:v>
                </c:pt>
                <c:pt idx="465">
                  <c:v>843.24999999997897</c:v>
                </c:pt>
                <c:pt idx="466">
                  <c:v>843.29999999997904</c:v>
                </c:pt>
                <c:pt idx="467">
                  <c:v>843.34999999997899</c:v>
                </c:pt>
                <c:pt idx="468">
                  <c:v>843.39999999997895</c:v>
                </c:pt>
                <c:pt idx="469">
                  <c:v>843.44999999997901</c:v>
                </c:pt>
                <c:pt idx="470">
                  <c:v>843.49999999997897</c:v>
                </c:pt>
                <c:pt idx="471">
                  <c:v>843.54999999997904</c:v>
                </c:pt>
                <c:pt idx="472">
                  <c:v>843.59999999997899</c:v>
                </c:pt>
                <c:pt idx="473">
                  <c:v>843.64999999997804</c:v>
                </c:pt>
                <c:pt idx="474">
                  <c:v>843.69999999997799</c:v>
                </c:pt>
                <c:pt idx="475">
                  <c:v>843.74999999997794</c:v>
                </c:pt>
                <c:pt idx="476">
                  <c:v>843.79999999997801</c:v>
                </c:pt>
                <c:pt idx="477">
                  <c:v>843.84999999997797</c:v>
                </c:pt>
                <c:pt idx="478">
                  <c:v>843.89999999997804</c:v>
                </c:pt>
                <c:pt idx="479">
                  <c:v>843.94999999997799</c:v>
                </c:pt>
                <c:pt idx="480">
                  <c:v>843.99999999997794</c:v>
                </c:pt>
                <c:pt idx="481">
                  <c:v>844.04999999997801</c:v>
                </c:pt>
                <c:pt idx="482">
                  <c:v>844.09999999997797</c:v>
                </c:pt>
                <c:pt idx="483">
                  <c:v>844.14999999997804</c:v>
                </c:pt>
                <c:pt idx="484">
                  <c:v>844.19999999997799</c:v>
                </c:pt>
                <c:pt idx="485">
                  <c:v>844.24999999997794</c:v>
                </c:pt>
                <c:pt idx="486">
                  <c:v>844.29999999997801</c:v>
                </c:pt>
                <c:pt idx="487">
                  <c:v>844.34999999997797</c:v>
                </c:pt>
                <c:pt idx="488">
                  <c:v>844.39999999997804</c:v>
                </c:pt>
                <c:pt idx="489">
                  <c:v>844.44999999997799</c:v>
                </c:pt>
                <c:pt idx="490">
                  <c:v>844.49999999997794</c:v>
                </c:pt>
                <c:pt idx="491">
                  <c:v>844.54999999997801</c:v>
                </c:pt>
                <c:pt idx="492">
                  <c:v>844.59999999997797</c:v>
                </c:pt>
                <c:pt idx="493">
                  <c:v>844.64999999997804</c:v>
                </c:pt>
                <c:pt idx="494">
                  <c:v>844.69999999997799</c:v>
                </c:pt>
                <c:pt idx="495">
                  <c:v>844.74999999997704</c:v>
                </c:pt>
                <c:pt idx="496">
                  <c:v>844.79999999997699</c:v>
                </c:pt>
                <c:pt idx="497">
                  <c:v>844.84999999997694</c:v>
                </c:pt>
                <c:pt idx="498">
                  <c:v>844.89999999997701</c:v>
                </c:pt>
                <c:pt idx="499">
                  <c:v>844.94999999997697</c:v>
                </c:pt>
                <c:pt idx="500">
                  <c:v>844.99999999997704</c:v>
                </c:pt>
                <c:pt idx="501">
                  <c:v>845.04999999997699</c:v>
                </c:pt>
                <c:pt idx="502">
                  <c:v>845.09999999997694</c:v>
                </c:pt>
                <c:pt idx="503">
                  <c:v>845.14999999997701</c:v>
                </c:pt>
                <c:pt idx="504">
                  <c:v>845.19999999997697</c:v>
                </c:pt>
                <c:pt idx="505">
                  <c:v>845.24999999997704</c:v>
                </c:pt>
                <c:pt idx="506">
                  <c:v>845.29999999997699</c:v>
                </c:pt>
                <c:pt idx="507">
                  <c:v>845.34999999997694</c:v>
                </c:pt>
                <c:pt idx="508">
                  <c:v>845.39999999997701</c:v>
                </c:pt>
                <c:pt idx="509">
                  <c:v>845.44999999997697</c:v>
                </c:pt>
                <c:pt idx="510">
                  <c:v>845.49999999997704</c:v>
                </c:pt>
                <c:pt idx="511">
                  <c:v>845.54999999997699</c:v>
                </c:pt>
                <c:pt idx="512">
                  <c:v>845.59999999997694</c:v>
                </c:pt>
                <c:pt idx="513">
                  <c:v>845.64999999997701</c:v>
                </c:pt>
                <c:pt idx="514">
                  <c:v>845.69999999997697</c:v>
                </c:pt>
                <c:pt idx="515">
                  <c:v>845.74999999997704</c:v>
                </c:pt>
                <c:pt idx="516">
                  <c:v>845.79999999997699</c:v>
                </c:pt>
                <c:pt idx="517">
                  <c:v>845.84999999997603</c:v>
                </c:pt>
                <c:pt idx="518">
                  <c:v>845.89999999997599</c:v>
                </c:pt>
                <c:pt idx="519">
                  <c:v>845.94999999997594</c:v>
                </c:pt>
                <c:pt idx="520">
                  <c:v>845.99999999997601</c:v>
                </c:pt>
                <c:pt idx="521">
                  <c:v>846.04999999997597</c:v>
                </c:pt>
                <c:pt idx="522">
                  <c:v>846.09999999997603</c:v>
                </c:pt>
                <c:pt idx="523">
                  <c:v>846.14999999997599</c:v>
                </c:pt>
                <c:pt idx="524">
                  <c:v>846.19999999997594</c:v>
                </c:pt>
                <c:pt idx="525">
                  <c:v>846.24999999997601</c:v>
                </c:pt>
                <c:pt idx="526">
                  <c:v>846.29999999997597</c:v>
                </c:pt>
                <c:pt idx="527">
                  <c:v>846.34999999997603</c:v>
                </c:pt>
                <c:pt idx="528">
                  <c:v>846.39999999997599</c:v>
                </c:pt>
                <c:pt idx="529">
                  <c:v>846.44999999997594</c:v>
                </c:pt>
                <c:pt idx="530">
                  <c:v>846.49999999997601</c:v>
                </c:pt>
                <c:pt idx="531">
                  <c:v>846.54999999997597</c:v>
                </c:pt>
                <c:pt idx="532">
                  <c:v>846.59999999997603</c:v>
                </c:pt>
                <c:pt idx="533">
                  <c:v>846.64999999997599</c:v>
                </c:pt>
                <c:pt idx="534">
                  <c:v>846.69999999997594</c:v>
                </c:pt>
                <c:pt idx="535">
                  <c:v>846.74999999997601</c:v>
                </c:pt>
                <c:pt idx="536">
                  <c:v>846.79999999997597</c:v>
                </c:pt>
                <c:pt idx="537">
                  <c:v>846.84999999997603</c:v>
                </c:pt>
                <c:pt idx="538">
                  <c:v>846.89999999997599</c:v>
                </c:pt>
                <c:pt idx="539">
                  <c:v>846.94999999997503</c:v>
                </c:pt>
                <c:pt idx="540">
                  <c:v>846.99999999997499</c:v>
                </c:pt>
                <c:pt idx="541">
                  <c:v>847.04999999997494</c:v>
                </c:pt>
                <c:pt idx="542">
                  <c:v>847.09999999997501</c:v>
                </c:pt>
                <c:pt idx="543">
                  <c:v>847.14999999997497</c:v>
                </c:pt>
                <c:pt idx="544">
                  <c:v>847.19999999997503</c:v>
                </c:pt>
                <c:pt idx="545">
                  <c:v>847.24999999997499</c:v>
                </c:pt>
                <c:pt idx="546">
                  <c:v>847.29999999997494</c:v>
                </c:pt>
                <c:pt idx="547">
                  <c:v>847.34999999997501</c:v>
                </c:pt>
                <c:pt idx="548">
                  <c:v>847.39999999997497</c:v>
                </c:pt>
                <c:pt idx="549">
                  <c:v>847.44999999997503</c:v>
                </c:pt>
                <c:pt idx="550">
                  <c:v>847.49999999997499</c:v>
                </c:pt>
                <c:pt idx="551">
                  <c:v>847.54999999997494</c:v>
                </c:pt>
                <c:pt idx="552">
                  <c:v>847.59999999997501</c:v>
                </c:pt>
                <c:pt idx="553">
                  <c:v>847.64999999997497</c:v>
                </c:pt>
                <c:pt idx="554">
                  <c:v>847.69999999997503</c:v>
                </c:pt>
                <c:pt idx="555">
                  <c:v>847.74999999997499</c:v>
                </c:pt>
                <c:pt idx="556">
                  <c:v>847.79999999997494</c:v>
                </c:pt>
                <c:pt idx="557">
                  <c:v>847.84999999997501</c:v>
                </c:pt>
                <c:pt idx="558">
                  <c:v>847.89999999997497</c:v>
                </c:pt>
                <c:pt idx="559">
                  <c:v>847.94999999997503</c:v>
                </c:pt>
                <c:pt idx="560">
                  <c:v>847.99999999997499</c:v>
                </c:pt>
                <c:pt idx="561">
                  <c:v>848.04999999997403</c:v>
                </c:pt>
                <c:pt idx="562">
                  <c:v>848.09999999997399</c:v>
                </c:pt>
                <c:pt idx="563">
                  <c:v>848.14999999997406</c:v>
                </c:pt>
                <c:pt idx="564">
                  <c:v>848.19999999997401</c:v>
                </c:pt>
                <c:pt idx="565">
                  <c:v>848.24999999997397</c:v>
                </c:pt>
                <c:pt idx="566">
                  <c:v>848.29999999997403</c:v>
                </c:pt>
                <c:pt idx="567">
                  <c:v>848.34999999997399</c:v>
                </c:pt>
                <c:pt idx="568">
                  <c:v>848.39999999997406</c:v>
                </c:pt>
                <c:pt idx="569">
                  <c:v>848.44999999997401</c:v>
                </c:pt>
                <c:pt idx="570">
                  <c:v>848.49999999997397</c:v>
                </c:pt>
                <c:pt idx="571">
                  <c:v>848.54999999997403</c:v>
                </c:pt>
                <c:pt idx="572">
                  <c:v>848.59999999997399</c:v>
                </c:pt>
                <c:pt idx="573">
                  <c:v>848.64999999997406</c:v>
                </c:pt>
                <c:pt idx="574">
                  <c:v>848.69999999997401</c:v>
                </c:pt>
                <c:pt idx="575">
                  <c:v>848.74999999997397</c:v>
                </c:pt>
                <c:pt idx="576">
                  <c:v>848.79999999997403</c:v>
                </c:pt>
                <c:pt idx="577">
                  <c:v>848.84999999997399</c:v>
                </c:pt>
                <c:pt idx="578">
                  <c:v>848.89999999997406</c:v>
                </c:pt>
                <c:pt idx="579">
                  <c:v>848.94999999997401</c:v>
                </c:pt>
                <c:pt idx="580">
                  <c:v>848.99999999997397</c:v>
                </c:pt>
                <c:pt idx="581">
                  <c:v>849.04999999997403</c:v>
                </c:pt>
                <c:pt idx="582">
                  <c:v>849.09999999997399</c:v>
                </c:pt>
                <c:pt idx="583">
                  <c:v>849.14999999997303</c:v>
                </c:pt>
                <c:pt idx="584">
                  <c:v>849.19999999997299</c:v>
                </c:pt>
                <c:pt idx="585">
                  <c:v>849.24999999997306</c:v>
                </c:pt>
                <c:pt idx="586">
                  <c:v>849.29999999997301</c:v>
                </c:pt>
                <c:pt idx="587">
                  <c:v>849.34999999997297</c:v>
                </c:pt>
                <c:pt idx="588">
                  <c:v>849.39999999997303</c:v>
                </c:pt>
                <c:pt idx="589">
                  <c:v>849.44999999997299</c:v>
                </c:pt>
                <c:pt idx="590">
                  <c:v>849.49999999997306</c:v>
                </c:pt>
                <c:pt idx="591">
                  <c:v>849.54999999997301</c:v>
                </c:pt>
                <c:pt idx="592">
                  <c:v>849.59999999997297</c:v>
                </c:pt>
                <c:pt idx="593">
                  <c:v>849.64999999997303</c:v>
                </c:pt>
                <c:pt idx="594">
                  <c:v>849.69999999997299</c:v>
                </c:pt>
                <c:pt idx="595">
                  <c:v>849.74999999997306</c:v>
                </c:pt>
                <c:pt idx="596">
                  <c:v>849.79999999997301</c:v>
                </c:pt>
                <c:pt idx="597">
                  <c:v>849.84999999997297</c:v>
                </c:pt>
                <c:pt idx="598">
                  <c:v>849.89999999997303</c:v>
                </c:pt>
                <c:pt idx="599">
                  <c:v>849.94999999997299</c:v>
                </c:pt>
                <c:pt idx="600">
                  <c:v>849.99999999997306</c:v>
                </c:pt>
              </c:numCache>
            </c:numRef>
          </c:xVal>
          <c:yVal>
            <c:numRef>
              <c:f>Nitrogen!$B$12:$B$1113</c:f>
              <c:numCache>
                <c:formatCode>General</c:formatCode>
                <c:ptCount val="1102"/>
                <c:pt idx="0">
                  <c:v>288</c:v>
                </c:pt>
                <c:pt idx="1">
                  <c:v>284</c:v>
                </c:pt>
                <c:pt idx="2">
                  <c:v>285</c:v>
                </c:pt>
                <c:pt idx="3">
                  <c:v>291</c:v>
                </c:pt>
                <c:pt idx="4">
                  <c:v>299</c:v>
                </c:pt>
                <c:pt idx="5">
                  <c:v>289</c:v>
                </c:pt>
                <c:pt idx="6">
                  <c:v>253</c:v>
                </c:pt>
                <c:pt idx="7">
                  <c:v>278</c:v>
                </c:pt>
                <c:pt idx="8">
                  <c:v>254</c:v>
                </c:pt>
                <c:pt idx="9">
                  <c:v>280</c:v>
                </c:pt>
                <c:pt idx="10">
                  <c:v>307</c:v>
                </c:pt>
                <c:pt idx="11">
                  <c:v>313</c:v>
                </c:pt>
                <c:pt idx="12">
                  <c:v>279</c:v>
                </c:pt>
                <c:pt idx="13">
                  <c:v>279</c:v>
                </c:pt>
                <c:pt idx="14">
                  <c:v>306</c:v>
                </c:pt>
                <c:pt idx="15">
                  <c:v>299</c:v>
                </c:pt>
                <c:pt idx="16">
                  <c:v>292</c:v>
                </c:pt>
                <c:pt idx="17">
                  <c:v>283</c:v>
                </c:pt>
                <c:pt idx="18">
                  <c:v>269</c:v>
                </c:pt>
                <c:pt idx="19">
                  <c:v>286</c:v>
                </c:pt>
                <c:pt idx="20">
                  <c:v>292</c:v>
                </c:pt>
                <c:pt idx="21">
                  <c:v>292</c:v>
                </c:pt>
                <c:pt idx="22">
                  <c:v>282</c:v>
                </c:pt>
                <c:pt idx="23">
                  <c:v>269</c:v>
                </c:pt>
                <c:pt idx="24">
                  <c:v>258</c:v>
                </c:pt>
                <c:pt idx="25">
                  <c:v>264</c:v>
                </c:pt>
                <c:pt idx="26">
                  <c:v>324</c:v>
                </c:pt>
                <c:pt idx="27">
                  <c:v>281</c:v>
                </c:pt>
                <c:pt idx="28">
                  <c:v>280</c:v>
                </c:pt>
                <c:pt idx="29">
                  <c:v>298</c:v>
                </c:pt>
                <c:pt idx="30">
                  <c:v>282</c:v>
                </c:pt>
                <c:pt idx="31">
                  <c:v>275</c:v>
                </c:pt>
                <c:pt idx="32">
                  <c:v>258</c:v>
                </c:pt>
                <c:pt idx="33">
                  <c:v>310</c:v>
                </c:pt>
                <c:pt idx="34">
                  <c:v>288</c:v>
                </c:pt>
                <c:pt idx="35">
                  <c:v>271</c:v>
                </c:pt>
                <c:pt idx="36">
                  <c:v>270</c:v>
                </c:pt>
                <c:pt idx="37">
                  <c:v>317</c:v>
                </c:pt>
                <c:pt idx="38">
                  <c:v>284</c:v>
                </c:pt>
                <c:pt idx="39">
                  <c:v>285</c:v>
                </c:pt>
                <c:pt idx="40">
                  <c:v>278</c:v>
                </c:pt>
                <c:pt idx="41">
                  <c:v>272</c:v>
                </c:pt>
                <c:pt idx="42">
                  <c:v>283</c:v>
                </c:pt>
                <c:pt idx="43">
                  <c:v>291</c:v>
                </c:pt>
                <c:pt idx="44">
                  <c:v>282</c:v>
                </c:pt>
                <c:pt idx="45">
                  <c:v>286</c:v>
                </c:pt>
                <c:pt idx="46">
                  <c:v>294</c:v>
                </c:pt>
                <c:pt idx="47">
                  <c:v>301</c:v>
                </c:pt>
                <c:pt idx="48">
                  <c:v>250</c:v>
                </c:pt>
                <c:pt idx="49">
                  <c:v>298</c:v>
                </c:pt>
                <c:pt idx="50">
                  <c:v>309</c:v>
                </c:pt>
                <c:pt idx="51">
                  <c:v>303</c:v>
                </c:pt>
                <c:pt idx="52">
                  <c:v>272</c:v>
                </c:pt>
                <c:pt idx="53">
                  <c:v>296</c:v>
                </c:pt>
                <c:pt idx="54">
                  <c:v>275</c:v>
                </c:pt>
                <c:pt idx="55">
                  <c:v>256</c:v>
                </c:pt>
                <c:pt idx="56">
                  <c:v>289</c:v>
                </c:pt>
                <c:pt idx="57">
                  <c:v>314</c:v>
                </c:pt>
                <c:pt idx="58">
                  <c:v>281</c:v>
                </c:pt>
                <c:pt idx="59">
                  <c:v>277</c:v>
                </c:pt>
                <c:pt idx="60">
                  <c:v>277</c:v>
                </c:pt>
                <c:pt idx="61">
                  <c:v>290</c:v>
                </c:pt>
                <c:pt idx="62">
                  <c:v>295</c:v>
                </c:pt>
                <c:pt idx="63">
                  <c:v>299</c:v>
                </c:pt>
                <c:pt idx="64">
                  <c:v>269</c:v>
                </c:pt>
                <c:pt idx="65">
                  <c:v>305</c:v>
                </c:pt>
                <c:pt idx="66">
                  <c:v>324</c:v>
                </c:pt>
                <c:pt idx="67">
                  <c:v>289</c:v>
                </c:pt>
                <c:pt idx="68">
                  <c:v>244</c:v>
                </c:pt>
                <c:pt idx="69">
                  <c:v>300</c:v>
                </c:pt>
                <c:pt idx="70">
                  <c:v>283</c:v>
                </c:pt>
                <c:pt idx="71">
                  <c:v>267</c:v>
                </c:pt>
                <c:pt idx="72">
                  <c:v>261</c:v>
                </c:pt>
                <c:pt idx="73">
                  <c:v>297</c:v>
                </c:pt>
                <c:pt idx="74">
                  <c:v>293</c:v>
                </c:pt>
                <c:pt idx="75">
                  <c:v>276</c:v>
                </c:pt>
                <c:pt idx="76">
                  <c:v>291</c:v>
                </c:pt>
                <c:pt idx="77">
                  <c:v>277</c:v>
                </c:pt>
                <c:pt idx="78">
                  <c:v>265</c:v>
                </c:pt>
                <c:pt idx="79">
                  <c:v>288</c:v>
                </c:pt>
                <c:pt idx="80">
                  <c:v>254</c:v>
                </c:pt>
                <c:pt idx="81">
                  <c:v>258</c:v>
                </c:pt>
                <c:pt idx="82">
                  <c:v>285</c:v>
                </c:pt>
                <c:pt idx="83">
                  <c:v>289</c:v>
                </c:pt>
                <c:pt idx="84">
                  <c:v>259</c:v>
                </c:pt>
                <c:pt idx="85">
                  <c:v>294</c:v>
                </c:pt>
                <c:pt idx="86">
                  <c:v>298</c:v>
                </c:pt>
                <c:pt idx="87">
                  <c:v>267</c:v>
                </c:pt>
                <c:pt idx="88">
                  <c:v>312</c:v>
                </c:pt>
                <c:pt idx="89">
                  <c:v>284</c:v>
                </c:pt>
                <c:pt idx="90">
                  <c:v>280</c:v>
                </c:pt>
                <c:pt idx="91">
                  <c:v>270</c:v>
                </c:pt>
                <c:pt idx="92">
                  <c:v>300</c:v>
                </c:pt>
                <c:pt idx="93">
                  <c:v>287</c:v>
                </c:pt>
                <c:pt idx="94">
                  <c:v>296</c:v>
                </c:pt>
                <c:pt idx="95">
                  <c:v>292</c:v>
                </c:pt>
                <c:pt idx="96">
                  <c:v>300</c:v>
                </c:pt>
                <c:pt idx="97">
                  <c:v>293</c:v>
                </c:pt>
                <c:pt idx="98">
                  <c:v>294</c:v>
                </c:pt>
                <c:pt idx="99">
                  <c:v>290</c:v>
                </c:pt>
                <c:pt idx="100">
                  <c:v>272</c:v>
                </c:pt>
                <c:pt idx="101">
                  <c:v>302</c:v>
                </c:pt>
                <c:pt idx="102">
                  <c:v>228</c:v>
                </c:pt>
                <c:pt idx="103">
                  <c:v>314</c:v>
                </c:pt>
                <c:pt idx="104">
                  <c:v>299</c:v>
                </c:pt>
                <c:pt idx="105">
                  <c:v>278</c:v>
                </c:pt>
                <c:pt idx="106">
                  <c:v>279</c:v>
                </c:pt>
                <c:pt idx="107">
                  <c:v>270</c:v>
                </c:pt>
                <c:pt idx="108">
                  <c:v>276</c:v>
                </c:pt>
                <c:pt idx="109">
                  <c:v>273</c:v>
                </c:pt>
                <c:pt idx="110">
                  <c:v>268</c:v>
                </c:pt>
                <c:pt idx="111">
                  <c:v>280</c:v>
                </c:pt>
                <c:pt idx="112">
                  <c:v>290</c:v>
                </c:pt>
                <c:pt idx="113">
                  <c:v>275</c:v>
                </c:pt>
                <c:pt idx="114">
                  <c:v>278</c:v>
                </c:pt>
                <c:pt idx="115">
                  <c:v>296</c:v>
                </c:pt>
                <c:pt idx="116">
                  <c:v>284</c:v>
                </c:pt>
                <c:pt idx="117">
                  <c:v>303</c:v>
                </c:pt>
                <c:pt idx="118">
                  <c:v>319</c:v>
                </c:pt>
                <c:pt idx="119">
                  <c:v>288</c:v>
                </c:pt>
                <c:pt idx="120">
                  <c:v>283</c:v>
                </c:pt>
                <c:pt idx="121">
                  <c:v>281</c:v>
                </c:pt>
                <c:pt idx="122">
                  <c:v>247</c:v>
                </c:pt>
                <c:pt idx="123">
                  <c:v>291</c:v>
                </c:pt>
                <c:pt idx="124">
                  <c:v>290</c:v>
                </c:pt>
                <c:pt idx="125">
                  <c:v>273</c:v>
                </c:pt>
                <c:pt idx="126">
                  <c:v>265</c:v>
                </c:pt>
                <c:pt idx="127">
                  <c:v>279</c:v>
                </c:pt>
                <c:pt idx="128">
                  <c:v>297</c:v>
                </c:pt>
                <c:pt idx="129">
                  <c:v>278</c:v>
                </c:pt>
                <c:pt idx="130">
                  <c:v>279</c:v>
                </c:pt>
                <c:pt idx="131">
                  <c:v>277</c:v>
                </c:pt>
                <c:pt idx="132">
                  <c:v>305</c:v>
                </c:pt>
                <c:pt idx="133">
                  <c:v>283</c:v>
                </c:pt>
                <c:pt idx="134">
                  <c:v>304</c:v>
                </c:pt>
                <c:pt idx="135">
                  <c:v>275</c:v>
                </c:pt>
                <c:pt idx="136">
                  <c:v>269</c:v>
                </c:pt>
                <c:pt idx="137">
                  <c:v>287</c:v>
                </c:pt>
                <c:pt idx="138">
                  <c:v>244</c:v>
                </c:pt>
                <c:pt idx="139">
                  <c:v>264</c:v>
                </c:pt>
                <c:pt idx="140">
                  <c:v>288</c:v>
                </c:pt>
                <c:pt idx="141">
                  <c:v>288</c:v>
                </c:pt>
                <c:pt idx="142">
                  <c:v>287</c:v>
                </c:pt>
                <c:pt idx="143">
                  <c:v>282</c:v>
                </c:pt>
                <c:pt idx="144">
                  <c:v>266</c:v>
                </c:pt>
                <c:pt idx="145">
                  <c:v>283</c:v>
                </c:pt>
                <c:pt idx="146">
                  <c:v>257</c:v>
                </c:pt>
                <c:pt idx="147">
                  <c:v>279</c:v>
                </c:pt>
                <c:pt idx="148">
                  <c:v>279</c:v>
                </c:pt>
                <c:pt idx="149">
                  <c:v>298</c:v>
                </c:pt>
                <c:pt idx="150">
                  <c:v>254</c:v>
                </c:pt>
                <c:pt idx="151">
                  <c:v>253</c:v>
                </c:pt>
                <c:pt idx="152">
                  <c:v>314</c:v>
                </c:pt>
                <c:pt idx="153">
                  <c:v>275</c:v>
                </c:pt>
                <c:pt idx="154">
                  <c:v>283</c:v>
                </c:pt>
                <c:pt idx="155">
                  <c:v>290</c:v>
                </c:pt>
                <c:pt idx="156">
                  <c:v>289</c:v>
                </c:pt>
                <c:pt idx="157">
                  <c:v>273</c:v>
                </c:pt>
                <c:pt idx="158">
                  <c:v>272</c:v>
                </c:pt>
                <c:pt idx="159">
                  <c:v>281</c:v>
                </c:pt>
                <c:pt idx="160">
                  <c:v>307</c:v>
                </c:pt>
                <c:pt idx="161">
                  <c:v>263</c:v>
                </c:pt>
                <c:pt idx="162">
                  <c:v>296</c:v>
                </c:pt>
                <c:pt idx="163">
                  <c:v>279</c:v>
                </c:pt>
                <c:pt idx="164">
                  <c:v>294</c:v>
                </c:pt>
                <c:pt idx="165">
                  <c:v>249</c:v>
                </c:pt>
                <c:pt idx="166">
                  <c:v>242</c:v>
                </c:pt>
                <c:pt idx="167">
                  <c:v>269</c:v>
                </c:pt>
                <c:pt idx="168">
                  <c:v>301</c:v>
                </c:pt>
                <c:pt idx="169">
                  <c:v>271</c:v>
                </c:pt>
                <c:pt idx="170">
                  <c:v>289</c:v>
                </c:pt>
                <c:pt idx="171">
                  <c:v>265</c:v>
                </c:pt>
                <c:pt idx="172">
                  <c:v>258</c:v>
                </c:pt>
                <c:pt idx="173">
                  <c:v>297</c:v>
                </c:pt>
                <c:pt idx="174">
                  <c:v>275</c:v>
                </c:pt>
                <c:pt idx="175">
                  <c:v>257</c:v>
                </c:pt>
                <c:pt idx="176">
                  <c:v>274</c:v>
                </c:pt>
                <c:pt idx="177">
                  <c:v>286</c:v>
                </c:pt>
                <c:pt idx="178">
                  <c:v>250</c:v>
                </c:pt>
                <c:pt idx="179">
                  <c:v>265</c:v>
                </c:pt>
                <c:pt idx="180">
                  <c:v>301</c:v>
                </c:pt>
                <c:pt idx="181">
                  <c:v>284</c:v>
                </c:pt>
                <c:pt idx="182">
                  <c:v>285</c:v>
                </c:pt>
                <c:pt idx="183">
                  <c:v>252</c:v>
                </c:pt>
                <c:pt idx="184">
                  <c:v>277</c:v>
                </c:pt>
                <c:pt idx="185">
                  <c:v>290</c:v>
                </c:pt>
                <c:pt idx="186">
                  <c:v>275</c:v>
                </c:pt>
                <c:pt idx="187">
                  <c:v>235</c:v>
                </c:pt>
                <c:pt idx="188">
                  <c:v>264</c:v>
                </c:pt>
                <c:pt idx="189">
                  <c:v>257</c:v>
                </c:pt>
                <c:pt idx="190">
                  <c:v>264</c:v>
                </c:pt>
                <c:pt idx="191">
                  <c:v>271</c:v>
                </c:pt>
                <c:pt idx="192">
                  <c:v>283</c:v>
                </c:pt>
                <c:pt idx="193">
                  <c:v>295</c:v>
                </c:pt>
                <c:pt idx="194">
                  <c:v>284</c:v>
                </c:pt>
                <c:pt idx="195">
                  <c:v>299</c:v>
                </c:pt>
                <c:pt idx="196">
                  <c:v>270</c:v>
                </c:pt>
                <c:pt idx="197">
                  <c:v>295</c:v>
                </c:pt>
                <c:pt idx="198">
                  <c:v>282</c:v>
                </c:pt>
                <c:pt idx="199">
                  <c:v>271</c:v>
                </c:pt>
                <c:pt idx="200">
                  <c:v>242</c:v>
                </c:pt>
                <c:pt idx="201">
                  <c:v>291</c:v>
                </c:pt>
                <c:pt idx="202">
                  <c:v>289</c:v>
                </c:pt>
                <c:pt idx="203">
                  <c:v>281</c:v>
                </c:pt>
                <c:pt idx="204">
                  <c:v>285</c:v>
                </c:pt>
                <c:pt idx="205">
                  <c:v>299</c:v>
                </c:pt>
                <c:pt idx="206">
                  <c:v>261</c:v>
                </c:pt>
                <c:pt idx="207">
                  <c:v>277</c:v>
                </c:pt>
                <c:pt idx="208">
                  <c:v>308</c:v>
                </c:pt>
                <c:pt idx="209">
                  <c:v>277</c:v>
                </c:pt>
                <c:pt idx="210">
                  <c:v>268</c:v>
                </c:pt>
                <c:pt idx="211">
                  <c:v>274</c:v>
                </c:pt>
                <c:pt idx="212">
                  <c:v>278</c:v>
                </c:pt>
                <c:pt idx="213">
                  <c:v>271</c:v>
                </c:pt>
                <c:pt idx="214">
                  <c:v>294</c:v>
                </c:pt>
                <c:pt idx="215">
                  <c:v>289</c:v>
                </c:pt>
                <c:pt idx="216">
                  <c:v>262</c:v>
                </c:pt>
                <c:pt idx="217">
                  <c:v>258</c:v>
                </c:pt>
                <c:pt idx="218">
                  <c:v>295</c:v>
                </c:pt>
                <c:pt idx="219">
                  <c:v>289</c:v>
                </c:pt>
                <c:pt idx="220">
                  <c:v>246</c:v>
                </c:pt>
                <c:pt idx="221">
                  <c:v>324</c:v>
                </c:pt>
                <c:pt idx="222">
                  <c:v>258</c:v>
                </c:pt>
                <c:pt idx="223">
                  <c:v>299</c:v>
                </c:pt>
                <c:pt idx="224">
                  <c:v>273</c:v>
                </c:pt>
                <c:pt idx="225">
                  <c:v>303</c:v>
                </c:pt>
                <c:pt idx="226">
                  <c:v>286</c:v>
                </c:pt>
                <c:pt idx="227">
                  <c:v>294</c:v>
                </c:pt>
                <c:pt idx="228">
                  <c:v>305</c:v>
                </c:pt>
                <c:pt idx="229">
                  <c:v>279</c:v>
                </c:pt>
                <c:pt idx="230">
                  <c:v>306</c:v>
                </c:pt>
                <c:pt idx="231">
                  <c:v>272</c:v>
                </c:pt>
                <c:pt idx="232">
                  <c:v>299</c:v>
                </c:pt>
                <c:pt idx="233">
                  <c:v>258</c:v>
                </c:pt>
                <c:pt idx="234">
                  <c:v>281</c:v>
                </c:pt>
                <c:pt idx="235">
                  <c:v>275</c:v>
                </c:pt>
                <c:pt idx="236">
                  <c:v>266</c:v>
                </c:pt>
                <c:pt idx="237">
                  <c:v>292</c:v>
                </c:pt>
                <c:pt idx="238">
                  <c:v>282</c:v>
                </c:pt>
                <c:pt idx="239">
                  <c:v>311</c:v>
                </c:pt>
                <c:pt idx="240">
                  <c:v>296</c:v>
                </c:pt>
                <c:pt idx="241">
                  <c:v>262</c:v>
                </c:pt>
                <c:pt idx="242">
                  <c:v>264</c:v>
                </c:pt>
                <c:pt idx="243">
                  <c:v>269</c:v>
                </c:pt>
                <c:pt idx="244">
                  <c:v>290</c:v>
                </c:pt>
                <c:pt idx="245">
                  <c:v>272</c:v>
                </c:pt>
                <c:pt idx="246">
                  <c:v>252</c:v>
                </c:pt>
                <c:pt idx="247">
                  <c:v>268</c:v>
                </c:pt>
                <c:pt idx="248">
                  <c:v>282</c:v>
                </c:pt>
                <c:pt idx="249">
                  <c:v>258</c:v>
                </c:pt>
                <c:pt idx="250">
                  <c:v>271</c:v>
                </c:pt>
                <c:pt idx="251">
                  <c:v>296</c:v>
                </c:pt>
                <c:pt idx="252">
                  <c:v>286</c:v>
                </c:pt>
                <c:pt idx="253">
                  <c:v>272</c:v>
                </c:pt>
                <c:pt idx="254">
                  <c:v>309</c:v>
                </c:pt>
                <c:pt idx="255">
                  <c:v>284</c:v>
                </c:pt>
                <c:pt idx="256">
                  <c:v>295</c:v>
                </c:pt>
                <c:pt idx="257">
                  <c:v>279</c:v>
                </c:pt>
                <c:pt idx="258">
                  <c:v>294</c:v>
                </c:pt>
                <c:pt idx="259">
                  <c:v>273</c:v>
                </c:pt>
                <c:pt idx="260">
                  <c:v>281</c:v>
                </c:pt>
                <c:pt idx="261">
                  <c:v>276</c:v>
                </c:pt>
                <c:pt idx="262">
                  <c:v>259</c:v>
                </c:pt>
                <c:pt idx="263">
                  <c:v>263</c:v>
                </c:pt>
                <c:pt idx="264">
                  <c:v>287</c:v>
                </c:pt>
                <c:pt idx="265">
                  <c:v>287</c:v>
                </c:pt>
                <c:pt idx="266">
                  <c:v>275</c:v>
                </c:pt>
                <c:pt idx="267">
                  <c:v>252</c:v>
                </c:pt>
                <c:pt idx="268">
                  <c:v>275</c:v>
                </c:pt>
                <c:pt idx="269">
                  <c:v>267</c:v>
                </c:pt>
                <c:pt idx="270">
                  <c:v>278</c:v>
                </c:pt>
                <c:pt idx="271">
                  <c:v>261</c:v>
                </c:pt>
                <c:pt idx="272">
                  <c:v>283</c:v>
                </c:pt>
                <c:pt idx="273">
                  <c:v>272</c:v>
                </c:pt>
                <c:pt idx="274">
                  <c:v>286</c:v>
                </c:pt>
                <c:pt idx="275">
                  <c:v>288</c:v>
                </c:pt>
                <c:pt idx="276">
                  <c:v>286</c:v>
                </c:pt>
                <c:pt idx="277">
                  <c:v>279</c:v>
                </c:pt>
                <c:pt idx="278">
                  <c:v>306</c:v>
                </c:pt>
                <c:pt idx="279">
                  <c:v>289</c:v>
                </c:pt>
                <c:pt idx="280">
                  <c:v>256</c:v>
                </c:pt>
                <c:pt idx="281">
                  <c:v>290</c:v>
                </c:pt>
                <c:pt idx="282">
                  <c:v>280</c:v>
                </c:pt>
                <c:pt idx="283">
                  <c:v>261</c:v>
                </c:pt>
                <c:pt idx="284">
                  <c:v>303</c:v>
                </c:pt>
                <c:pt idx="285">
                  <c:v>272</c:v>
                </c:pt>
                <c:pt idx="286">
                  <c:v>277</c:v>
                </c:pt>
                <c:pt idx="287">
                  <c:v>304</c:v>
                </c:pt>
                <c:pt idx="288">
                  <c:v>260</c:v>
                </c:pt>
                <c:pt idx="289">
                  <c:v>316</c:v>
                </c:pt>
                <c:pt idx="290">
                  <c:v>280</c:v>
                </c:pt>
                <c:pt idx="291">
                  <c:v>280</c:v>
                </c:pt>
                <c:pt idx="292">
                  <c:v>265</c:v>
                </c:pt>
                <c:pt idx="293">
                  <c:v>281</c:v>
                </c:pt>
                <c:pt idx="294">
                  <c:v>257</c:v>
                </c:pt>
                <c:pt idx="295">
                  <c:v>300</c:v>
                </c:pt>
                <c:pt idx="296">
                  <c:v>300</c:v>
                </c:pt>
                <c:pt idx="297">
                  <c:v>304</c:v>
                </c:pt>
                <c:pt idx="298">
                  <c:v>278</c:v>
                </c:pt>
                <c:pt idx="299">
                  <c:v>313</c:v>
                </c:pt>
                <c:pt idx="300">
                  <c:v>320</c:v>
                </c:pt>
                <c:pt idx="301">
                  <c:v>323</c:v>
                </c:pt>
                <c:pt idx="302">
                  <c:v>280</c:v>
                </c:pt>
                <c:pt idx="303">
                  <c:v>321</c:v>
                </c:pt>
                <c:pt idx="304">
                  <c:v>313</c:v>
                </c:pt>
                <c:pt idx="305">
                  <c:v>306</c:v>
                </c:pt>
                <c:pt idx="306">
                  <c:v>295</c:v>
                </c:pt>
                <c:pt idx="307">
                  <c:v>278</c:v>
                </c:pt>
                <c:pt idx="308">
                  <c:v>293</c:v>
                </c:pt>
                <c:pt idx="309">
                  <c:v>322</c:v>
                </c:pt>
                <c:pt idx="310">
                  <c:v>304</c:v>
                </c:pt>
                <c:pt idx="311">
                  <c:v>286</c:v>
                </c:pt>
                <c:pt idx="312">
                  <c:v>317</c:v>
                </c:pt>
                <c:pt idx="313">
                  <c:v>311</c:v>
                </c:pt>
                <c:pt idx="314">
                  <c:v>314</c:v>
                </c:pt>
                <c:pt idx="315">
                  <c:v>325</c:v>
                </c:pt>
                <c:pt idx="316">
                  <c:v>314</c:v>
                </c:pt>
                <c:pt idx="317">
                  <c:v>319</c:v>
                </c:pt>
                <c:pt idx="318">
                  <c:v>296</c:v>
                </c:pt>
                <c:pt idx="319">
                  <c:v>310</c:v>
                </c:pt>
                <c:pt idx="320">
                  <c:v>282</c:v>
                </c:pt>
                <c:pt idx="321">
                  <c:v>279</c:v>
                </c:pt>
                <c:pt idx="322">
                  <c:v>329</c:v>
                </c:pt>
                <c:pt idx="323">
                  <c:v>338</c:v>
                </c:pt>
                <c:pt idx="324">
                  <c:v>306</c:v>
                </c:pt>
                <c:pt idx="325">
                  <c:v>304</c:v>
                </c:pt>
                <c:pt idx="326">
                  <c:v>310</c:v>
                </c:pt>
                <c:pt idx="327">
                  <c:v>301</c:v>
                </c:pt>
                <c:pt idx="328">
                  <c:v>341</c:v>
                </c:pt>
                <c:pt idx="329">
                  <c:v>285</c:v>
                </c:pt>
                <c:pt idx="330">
                  <c:v>318</c:v>
                </c:pt>
                <c:pt idx="331">
                  <c:v>335</c:v>
                </c:pt>
                <c:pt idx="332">
                  <c:v>336</c:v>
                </c:pt>
                <c:pt idx="333">
                  <c:v>318</c:v>
                </c:pt>
                <c:pt idx="334">
                  <c:v>277</c:v>
                </c:pt>
                <c:pt idx="335">
                  <c:v>294</c:v>
                </c:pt>
                <c:pt idx="336">
                  <c:v>303</c:v>
                </c:pt>
                <c:pt idx="337">
                  <c:v>297</c:v>
                </c:pt>
                <c:pt idx="338">
                  <c:v>320</c:v>
                </c:pt>
                <c:pt idx="339">
                  <c:v>311</c:v>
                </c:pt>
                <c:pt idx="340">
                  <c:v>310</c:v>
                </c:pt>
                <c:pt idx="341">
                  <c:v>330</c:v>
                </c:pt>
                <c:pt idx="342">
                  <c:v>288</c:v>
                </c:pt>
                <c:pt idx="343">
                  <c:v>278</c:v>
                </c:pt>
                <c:pt idx="344">
                  <c:v>310</c:v>
                </c:pt>
                <c:pt idx="345">
                  <c:v>304</c:v>
                </c:pt>
                <c:pt idx="346">
                  <c:v>316</c:v>
                </c:pt>
                <c:pt idx="347">
                  <c:v>288</c:v>
                </c:pt>
                <c:pt idx="348">
                  <c:v>304</c:v>
                </c:pt>
                <c:pt idx="349">
                  <c:v>294</c:v>
                </c:pt>
                <c:pt idx="350">
                  <c:v>288</c:v>
                </c:pt>
                <c:pt idx="351">
                  <c:v>302</c:v>
                </c:pt>
                <c:pt idx="352">
                  <c:v>301</c:v>
                </c:pt>
                <c:pt idx="353">
                  <c:v>268</c:v>
                </c:pt>
                <c:pt idx="354">
                  <c:v>271</c:v>
                </c:pt>
                <c:pt idx="355">
                  <c:v>300</c:v>
                </c:pt>
                <c:pt idx="356">
                  <c:v>260</c:v>
                </c:pt>
                <c:pt idx="357">
                  <c:v>279</c:v>
                </c:pt>
                <c:pt idx="358">
                  <c:v>288</c:v>
                </c:pt>
                <c:pt idx="359">
                  <c:v>283</c:v>
                </c:pt>
                <c:pt idx="360">
                  <c:v>276</c:v>
                </c:pt>
                <c:pt idx="361">
                  <c:v>305</c:v>
                </c:pt>
                <c:pt idx="362">
                  <c:v>260</c:v>
                </c:pt>
                <c:pt idx="363">
                  <c:v>274</c:v>
                </c:pt>
                <c:pt idx="364">
                  <c:v>284</c:v>
                </c:pt>
                <c:pt idx="365">
                  <c:v>270</c:v>
                </c:pt>
                <c:pt idx="366">
                  <c:v>288</c:v>
                </c:pt>
                <c:pt idx="367">
                  <c:v>317</c:v>
                </c:pt>
                <c:pt idx="368">
                  <c:v>281</c:v>
                </c:pt>
                <c:pt idx="369">
                  <c:v>296</c:v>
                </c:pt>
                <c:pt idx="370">
                  <c:v>280</c:v>
                </c:pt>
                <c:pt idx="371">
                  <c:v>290</c:v>
                </c:pt>
                <c:pt idx="372">
                  <c:v>272</c:v>
                </c:pt>
                <c:pt idx="373">
                  <c:v>300</c:v>
                </c:pt>
                <c:pt idx="374">
                  <c:v>298</c:v>
                </c:pt>
                <c:pt idx="375">
                  <c:v>285</c:v>
                </c:pt>
                <c:pt idx="376">
                  <c:v>304</c:v>
                </c:pt>
                <c:pt idx="377">
                  <c:v>283</c:v>
                </c:pt>
                <c:pt idx="378">
                  <c:v>285</c:v>
                </c:pt>
                <c:pt idx="379">
                  <c:v>317</c:v>
                </c:pt>
                <c:pt idx="380">
                  <c:v>266</c:v>
                </c:pt>
                <c:pt idx="381">
                  <c:v>300</c:v>
                </c:pt>
                <c:pt idx="382">
                  <c:v>266</c:v>
                </c:pt>
                <c:pt idx="383">
                  <c:v>299</c:v>
                </c:pt>
                <c:pt idx="384">
                  <c:v>297</c:v>
                </c:pt>
                <c:pt idx="385">
                  <c:v>282</c:v>
                </c:pt>
                <c:pt idx="386">
                  <c:v>279</c:v>
                </c:pt>
                <c:pt idx="387">
                  <c:v>288</c:v>
                </c:pt>
                <c:pt idx="388">
                  <c:v>257</c:v>
                </c:pt>
                <c:pt idx="389">
                  <c:v>275</c:v>
                </c:pt>
                <c:pt idx="390">
                  <c:v>285</c:v>
                </c:pt>
                <c:pt idx="391">
                  <c:v>300</c:v>
                </c:pt>
                <c:pt idx="392">
                  <c:v>273</c:v>
                </c:pt>
                <c:pt idx="393">
                  <c:v>269</c:v>
                </c:pt>
                <c:pt idx="394">
                  <c:v>281</c:v>
                </c:pt>
                <c:pt idx="395">
                  <c:v>271</c:v>
                </c:pt>
                <c:pt idx="396">
                  <c:v>288</c:v>
                </c:pt>
                <c:pt idx="397">
                  <c:v>288</c:v>
                </c:pt>
                <c:pt idx="398">
                  <c:v>283</c:v>
                </c:pt>
                <c:pt idx="399">
                  <c:v>258</c:v>
                </c:pt>
                <c:pt idx="400">
                  <c:v>277</c:v>
                </c:pt>
                <c:pt idx="401">
                  <c:v>298</c:v>
                </c:pt>
                <c:pt idx="402">
                  <c:v>300</c:v>
                </c:pt>
                <c:pt idx="403">
                  <c:v>406</c:v>
                </c:pt>
                <c:pt idx="404">
                  <c:v>273</c:v>
                </c:pt>
                <c:pt idx="405">
                  <c:v>263</c:v>
                </c:pt>
                <c:pt idx="406">
                  <c:v>263</c:v>
                </c:pt>
                <c:pt idx="407">
                  <c:v>289</c:v>
                </c:pt>
                <c:pt idx="408">
                  <c:v>278</c:v>
                </c:pt>
                <c:pt idx="409">
                  <c:v>290</c:v>
                </c:pt>
                <c:pt idx="410">
                  <c:v>290</c:v>
                </c:pt>
                <c:pt idx="411">
                  <c:v>261</c:v>
                </c:pt>
                <c:pt idx="412">
                  <c:v>279</c:v>
                </c:pt>
                <c:pt idx="413">
                  <c:v>280</c:v>
                </c:pt>
                <c:pt idx="414">
                  <c:v>252</c:v>
                </c:pt>
                <c:pt idx="415">
                  <c:v>276</c:v>
                </c:pt>
                <c:pt idx="416">
                  <c:v>277</c:v>
                </c:pt>
                <c:pt idx="417">
                  <c:v>265</c:v>
                </c:pt>
                <c:pt idx="418">
                  <c:v>273</c:v>
                </c:pt>
                <c:pt idx="419">
                  <c:v>292</c:v>
                </c:pt>
                <c:pt idx="420">
                  <c:v>292</c:v>
                </c:pt>
                <c:pt idx="421">
                  <c:v>255</c:v>
                </c:pt>
                <c:pt idx="422">
                  <c:v>295</c:v>
                </c:pt>
                <c:pt idx="423">
                  <c:v>276</c:v>
                </c:pt>
                <c:pt idx="424">
                  <c:v>267</c:v>
                </c:pt>
                <c:pt idx="425">
                  <c:v>269</c:v>
                </c:pt>
                <c:pt idx="426">
                  <c:v>273</c:v>
                </c:pt>
                <c:pt idx="427">
                  <c:v>272</c:v>
                </c:pt>
                <c:pt idx="428">
                  <c:v>249</c:v>
                </c:pt>
                <c:pt idx="429">
                  <c:v>274</c:v>
                </c:pt>
                <c:pt idx="430">
                  <c:v>250</c:v>
                </c:pt>
                <c:pt idx="431">
                  <c:v>279</c:v>
                </c:pt>
                <c:pt idx="432">
                  <c:v>268</c:v>
                </c:pt>
                <c:pt idx="433">
                  <c:v>288</c:v>
                </c:pt>
                <c:pt idx="434">
                  <c:v>283</c:v>
                </c:pt>
                <c:pt idx="435">
                  <c:v>284</c:v>
                </c:pt>
                <c:pt idx="436">
                  <c:v>254</c:v>
                </c:pt>
                <c:pt idx="437">
                  <c:v>287</c:v>
                </c:pt>
                <c:pt idx="438">
                  <c:v>264</c:v>
                </c:pt>
                <c:pt idx="439">
                  <c:v>274</c:v>
                </c:pt>
                <c:pt idx="440">
                  <c:v>256</c:v>
                </c:pt>
                <c:pt idx="441">
                  <c:v>256</c:v>
                </c:pt>
                <c:pt idx="442">
                  <c:v>289</c:v>
                </c:pt>
                <c:pt idx="443">
                  <c:v>306</c:v>
                </c:pt>
                <c:pt idx="444">
                  <c:v>286</c:v>
                </c:pt>
                <c:pt idx="445">
                  <c:v>274</c:v>
                </c:pt>
                <c:pt idx="446">
                  <c:v>269</c:v>
                </c:pt>
                <c:pt idx="447">
                  <c:v>274</c:v>
                </c:pt>
                <c:pt idx="448">
                  <c:v>295</c:v>
                </c:pt>
                <c:pt idx="449">
                  <c:v>278</c:v>
                </c:pt>
                <c:pt idx="450">
                  <c:v>271</c:v>
                </c:pt>
                <c:pt idx="451">
                  <c:v>294</c:v>
                </c:pt>
                <c:pt idx="452">
                  <c:v>285</c:v>
                </c:pt>
                <c:pt idx="453">
                  <c:v>288</c:v>
                </c:pt>
                <c:pt idx="454">
                  <c:v>286</c:v>
                </c:pt>
                <c:pt idx="455">
                  <c:v>285</c:v>
                </c:pt>
                <c:pt idx="456">
                  <c:v>298</c:v>
                </c:pt>
                <c:pt idx="457">
                  <c:v>293</c:v>
                </c:pt>
                <c:pt idx="458">
                  <c:v>279</c:v>
                </c:pt>
                <c:pt idx="459">
                  <c:v>320</c:v>
                </c:pt>
                <c:pt idx="460">
                  <c:v>284</c:v>
                </c:pt>
                <c:pt idx="461">
                  <c:v>260</c:v>
                </c:pt>
                <c:pt idx="462">
                  <c:v>285</c:v>
                </c:pt>
                <c:pt idx="463">
                  <c:v>264</c:v>
                </c:pt>
                <c:pt idx="464">
                  <c:v>267</c:v>
                </c:pt>
                <c:pt idx="465">
                  <c:v>290</c:v>
                </c:pt>
                <c:pt idx="466">
                  <c:v>286</c:v>
                </c:pt>
                <c:pt idx="467">
                  <c:v>270</c:v>
                </c:pt>
                <c:pt idx="468">
                  <c:v>271</c:v>
                </c:pt>
                <c:pt idx="469">
                  <c:v>269</c:v>
                </c:pt>
                <c:pt idx="470">
                  <c:v>279</c:v>
                </c:pt>
                <c:pt idx="471">
                  <c:v>283</c:v>
                </c:pt>
                <c:pt idx="472">
                  <c:v>283</c:v>
                </c:pt>
                <c:pt idx="473">
                  <c:v>317</c:v>
                </c:pt>
                <c:pt idx="474">
                  <c:v>289</c:v>
                </c:pt>
                <c:pt idx="475">
                  <c:v>263</c:v>
                </c:pt>
                <c:pt idx="476">
                  <c:v>262</c:v>
                </c:pt>
                <c:pt idx="477">
                  <c:v>251</c:v>
                </c:pt>
                <c:pt idx="478">
                  <c:v>268</c:v>
                </c:pt>
                <c:pt idx="479">
                  <c:v>305</c:v>
                </c:pt>
                <c:pt idx="480">
                  <c:v>303</c:v>
                </c:pt>
                <c:pt idx="481">
                  <c:v>267</c:v>
                </c:pt>
                <c:pt idx="482">
                  <c:v>265</c:v>
                </c:pt>
                <c:pt idx="483">
                  <c:v>258</c:v>
                </c:pt>
                <c:pt idx="484">
                  <c:v>316</c:v>
                </c:pt>
                <c:pt idx="485">
                  <c:v>260</c:v>
                </c:pt>
                <c:pt idx="486">
                  <c:v>291</c:v>
                </c:pt>
                <c:pt idx="487">
                  <c:v>259</c:v>
                </c:pt>
                <c:pt idx="488">
                  <c:v>277</c:v>
                </c:pt>
                <c:pt idx="489">
                  <c:v>289</c:v>
                </c:pt>
                <c:pt idx="490">
                  <c:v>281</c:v>
                </c:pt>
                <c:pt idx="491">
                  <c:v>278</c:v>
                </c:pt>
                <c:pt idx="492">
                  <c:v>307</c:v>
                </c:pt>
                <c:pt idx="493">
                  <c:v>283</c:v>
                </c:pt>
                <c:pt idx="494">
                  <c:v>257</c:v>
                </c:pt>
                <c:pt idx="495">
                  <c:v>259</c:v>
                </c:pt>
                <c:pt idx="496">
                  <c:v>291</c:v>
                </c:pt>
                <c:pt idx="497">
                  <c:v>290</c:v>
                </c:pt>
                <c:pt idx="498">
                  <c:v>319</c:v>
                </c:pt>
                <c:pt idx="499">
                  <c:v>247</c:v>
                </c:pt>
                <c:pt idx="500">
                  <c:v>272</c:v>
                </c:pt>
                <c:pt idx="501">
                  <c:v>283</c:v>
                </c:pt>
                <c:pt idx="502">
                  <c:v>260</c:v>
                </c:pt>
                <c:pt idx="503">
                  <c:v>290</c:v>
                </c:pt>
                <c:pt idx="504">
                  <c:v>297</c:v>
                </c:pt>
                <c:pt idx="505">
                  <c:v>311</c:v>
                </c:pt>
                <c:pt idx="506">
                  <c:v>266</c:v>
                </c:pt>
                <c:pt idx="507">
                  <c:v>267</c:v>
                </c:pt>
                <c:pt idx="508">
                  <c:v>283</c:v>
                </c:pt>
                <c:pt idx="509">
                  <c:v>285</c:v>
                </c:pt>
                <c:pt idx="510">
                  <c:v>284</c:v>
                </c:pt>
                <c:pt idx="511">
                  <c:v>272</c:v>
                </c:pt>
                <c:pt idx="512">
                  <c:v>288</c:v>
                </c:pt>
                <c:pt idx="513">
                  <c:v>283</c:v>
                </c:pt>
                <c:pt idx="514">
                  <c:v>281</c:v>
                </c:pt>
                <c:pt idx="515">
                  <c:v>297</c:v>
                </c:pt>
                <c:pt idx="516">
                  <c:v>273</c:v>
                </c:pt>
                <c:pt idx="517">
                  <c:v>290</c:v>
                </c:pt>
                <c:pt idx="518">
                  <c:v>279</c:v>
                </c:pt>
                <c:pt idx="519">
                  <c:v>285</c:v>
                </c:pt>
                <c:pt idx="520">
                  <c:v>282</c:v>
                </c:pt>
                <c:pt idx="521">
                  <c:v>275</c:v>
                </c:pt>
                <c:pt idx="522">
                  <c:v>289</c:v>
                </c:pt>
                <c:pt idx="523">
                  <c:v>269</c:v>
                </c:pt>
                <c:pt idx="524">
                  <c:v>249</c:v>
                </c:pt>
                <c:pt idx="525">
                  <c:v>272</c:v>
                </c:pt>
                <c:pt idx="526">
                  <c:v>294</c:v>
                </c:pt>
                <c:pt idx="527">
                  <c:v>274</c:v>
                </c:pt>
                <c:pt idx="528">
                  <c:v>288</c:v>
                </c:pt>
                <c:pt idx="529">
                  <c:v>268</c:v>
                </c:pt>
                <c:pt idx="530">
                  <c:v>301</c:v>
                </c:pt>
                <c:pt idx="531">
                  <c:v>248</c:v>
                </c:pt>
                <c:pt idx="532">
                  <c:v>279</c:v>
                </c:pt>
                <c:pt idx="533">
                  <c:v>288</c:v>
                </c:pt>
                <c:pt idx="534">
                  <c:v>291</c:v>
                </c:pt>
                <c:pt idx="535">
                  <c:v>284</c:v>
                </c:pt>
                <c:pt idx="536">
                  <c:v>293</c:v>
                </c:pt>
                <c:pt idx="537">
                  <c:v>290</c:v>
                </c:pt>
                <c:pt idx="538">
                  <c:v>287</c:v>
                </c:pt>
                <c:pt idx="539">
                  <c:v>289</c:v>
                </c:pt>
                <c:pt idx="540">
                  <c:v>273</c:v>
                </c:pt>
                <c:pt idx="541">
                  <c:v>248</c:v>
                </c:pt>
                <c:pt idx="542">
                  <c:v>291</c:v>
                </c:pt>
                <c:pt idx="543">
                  <c:v>284</c:v>
                </c:pt>
                <c:pt idx="544">
                  <c:v>274</c:v>
                </c:pt>
                <c:pt idx="545">
                  <c:v>264</c:v>
                </c:pt>
                <c:pt idx="546">
                  <c:v>269</c:v>
                </c:pt>
                <c:pt idx="547">
                  <c:v>298</c:v>
                </c:pt>
                <c:pt idx="548">
                  <c:v>251</c:v>
                </c:pt>
                <c:pt idx="549">
                  <c:v>267</c:v>
                </c:pt>
                <c:pt idx="550">
                  <c:v>280</c:v>
                </c:pt>
                <c:pt idx="551">
                  <c:v>265</c:v>
                </c:pt>
                <c:pt idx="552">
                  <c:v>280</c:v>
                </c:pt>
                <c:pt idx="553">
                  <c:v>271</c:v>
                </c:pt>
                <c:pt idx="554">
                  <c:v>283</c:v>
                </c:pt>
                <c:pt idx="555">
                  <c:v>271</c:v>
                </c:pt>
                <c:pt idx="556">
                  <c:v>287</c:v>
                </c:pt>
                <c:pt idx="557">
                  <c:v>266</c:v>
                </c:pt>
                <c:pt idx="558">
                  <c:v>263</c:v>
                </c:pt>
                <c:pt idx="559">
                  <c:v>285</c:v>
                </c:pt>
                <c:pt idx="560">
                  <c:v>288</c:v>
                </c:pt>
                <c:pt idx="561">
                  <c:v>246</c:v>
                </c:pt>
                <c:pt idx="562">
                  <c:v>258</c:v>
                </c:pt>
                <c:pt idx="563">
                  <c:v>248</c:v>
                </c:pt>
                <c:pt idx="564">
                  <c:v>261</c:v>
                </c:pt>
                <c:pt idx="565">
                  <c:v>299</c:v>
                </c:pt>
                <c:pt idx="566">
                  <c:v>269</c:v>
                </c:pt>
                <c:pt idx="567">
                  <c:v>279</c:v>
                </c:pt>
                <c:pt idx="568">
                  <c:v>244</c:v>
                </c:pt>
                <c:pt idx="569">
                  <c:v>275</c:v>
                </c:pt>
                <c:pt idx="570">
                  <c:v>268</c:v>
                </c:pt>
                <c:pt idx="571">
                  <c:v>222</c:v>
                </c:pt>
                <c:pt idx="572">
                  <c:v>289</c:v>
                </c:pt>
                <c:pt idx="573">
                  <c:v>272</c:v>
                </c:pt>
                <c:pt idx="574">
                  <c:v>240</c:v>
                </c:pt>
                <c:pt idx="575">
                  <c:v>279</c:v>
                </c:pt>
                <c:pt idx="576">
                  <c:v>276</c:v>
                </c:pt>
                <c:pt idx="577">
                  <c:v>274</c:v>
                </c:pt>
                <c:pt idx="578">
                  <c:v>248</c:v>
                </c:pt>
                <c:pt idx="579">
                  <c:v>283</c:v>
                </c:pt>
                <c:pt idx="580">
                  <c:v>288</c:v>
                </c:pt>
                <c:pt idx="581">
                  <c:v>268</c:v>
                </c:pt>
                <c:pt idx="582">
                  <c:v>276</c:v>
                </c:pt>
                <c:pt idx="583">
                  <c:v>276</c:v>
                </c:pt>
                <c:pt idx="584">
                  <c:v>324</c:v>
                </c:pt>
                <c:pt idx="585">
                  <c:v>329</c:v>
                </c:pt>
                <c:pt idx="586">
                  <c:v>308</c:v>
                </c:pt>
                <c:pt idx="587">
                  <c:v>266</c:v>
                </c:pt>
                <c:pt idx="588">
                  <c:v>274</c:v>
                </c:pt>
                <c:pt idx="589">
                  <c:v>283</c:v>
                </c:pt>
                <c:pt idx="590">
                  <c:v>260</c:v>
                </c:pt>
                <c:pt idx="591">
                  <c:v>289</c:v>
                </c:pt>
                <c:pt idx="592">
                  <c:v>277</c:v>
                </c:pt>
                <c:pt idx="593">
                  <c:v>266</c:v>
                </c:pt>
                <c:pt idx="594">
                  <c:v>287</c:v>
                </c:pt>
                <c:pt idx="595">
                  <c:v>280</c:v>
                </c:pt>
                <c:pt idx="596">
                  <c:v>237</c:v>
                </c:pt>
                <c:pt idx="597">
                  <c:v>307</c:v>
                </c:pt>
                <c:pt idx="598">
                  <c:v>274</c:v>
                </c:pt>
                <c:pt idx="599">
                  <c:v>279</c:v>
                </c:pt>
                <c:pt idx="600">
                  <c:v>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28-4EE1-92B8-D7A6F35BC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29600"/>
        <c:axId val="43931520"/>
      </c:scatterChart>
      <c:valAx>
        <c:axId val="4392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31520"/>
        <c:crosses val="autoZero"/>
        <c:crossBetween val="midCat"/>
      </c:valAx>
      <c:valAx>
        <c:axId val="4393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39296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612"/>
  <sheetViews>
    <sheetView tabSelected="1" zoomScale="70" zoomScaleNormal="70" workbookViewId="0">
      <selection activeCell="L8" sqref="L8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34.404661939911392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117.25402843596419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402.25402843596419</v>
      </c>
      <c r="G6" s="2">
        <v>0</v>
      </c>
      <c r="H6" s="2">
        <v>0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1.2661173182901471</v>
      </c>
      <c r="G7">
        <f>F7</f>
        <v>1.2661173182901471</v>
      </c>
      <c r="H7">
        <f>F7</f>
        <v>1.2661173182901471</v>
      </c>
      <c r="I7">
        <f>F7</f>
        <v>1.2661173182901471</v>
      </c>
      <c r="J7">
        <f>F7</f>
        <v>1.2661173182901471</v>
      </c>
    </row>
    <row r="8" spans="1:17" x14ac:dyDescent="0.25">
      <c r="B8" s="7"/>
      <c r="C8" t="s">
        <v>13</v>
      </c>
      <c r="E8" t="s">
        <v>0</v>
      </c>
      <c r="F8">
        <f>2*SQRT(2*LN(2))*F7</f>
        <v>2.9814784404704691</v>
      </c>
      <c r="G8">
        <f t="shared" ref="G8:H8" si="0">2*SQRT(2*LN(2))*G7</f>
        <v>2.9814784404704691</v>
      </c>
      <c r="H8">
        <f t="shared" si="0"/>
        <v>2.9814784404704691</v>
      </c>
      <c r="I8">
        <f t="shared" ref="I8:J8" si="1">2*SQRT(2*LN(2))*I7</f>
        <v>2.9814784404704691</v>
      </c>
      <c r="J8">
        <f t="shared" si="1"/>
        <v>2.9814784404704691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109.18957566545075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109.18957566545075</v>
      </c>
      <c r="M10" s="4">
        <f>SUM(M12:M1113)</f>
        <v>198306.78115472491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820</v>
      </c>
      <c r="B12">
        <v>288</v>
      </c>
      <c r="C12">
        <f>$P$12*A12+$Q$12</f>
        <v>287.77877918885781</v>
      </c>
      <c r="D12">
        <f>$E$2-A12-$N$5</f>
        <v>418.59999999999991</v>
      </c>
      <c r="E12">
        <f>B12-C12</f>
        <v>0.22122081114218872</v>
      </c>
      <c r="F12">
        <f t="shared" ref="F12:J27" si="4">F$5*EXP(-(($D12-F$6)^2)/(2*F$7^2))</f>
        <v>2.2046580440489781E-35</v>
      </c>
      <c r="G12">
        <f>G$5*EXP(-(($D12-G$6)^2)/(2*G$7^2))</f>
        <v>0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2.2046580440489781E-35</v>
      </c>
      <c r="L12">
        <f>E12-K12</f>
        <v>0.22122081114218872</v>
      </c>
      <c r="M12">
        <f>(L12)^2</f>
        <v>4.8938647282407932E-2</v>
      </c>
      <c r="N12">
        <v>831.99999999998897</v>
      </c>
      <c r="O12">
        <v>296</v>
      </c>
      <c r="P12" s="2">
        <f t="array" ref="P12:Q14">LINEST(O12:O53,N12:N53,1,1)</f>
        <v>-0.73488617077381557</v>
      </c>
      <c r="Q12" s="2">
        <v>890.38543922338658</v>
      </c>
    </row>
    <row r="13" spans="1:17" x14ac:dyDescent="0.25">
      <c r="A13">
        <v>820.05</v>
      </c>
      <c r="B13">
        <v>284</v>
      </c>
      <c r="C13">
        <f t="shared" ref="C13:C76" si="5">$P$12*A13+$Q$12</f>
        <v>287.74203488031912</v>
      </c>
      <c r="D13">
        <f t="shared" ref="D13:D76" si="6">$E$2-A13-$N$5</f>
        <v>418.54999999999995</v>
      </c>
      <c r="E13">
        <f t="shared" ref="E13:E76" si="7">B13-C13</f>
        <v>-3.7420348803191246</v>
      </c>
      <c r="F13">
        <f t="shared" ref="F13:I76" si="8">F$5*EXP(-(($D13-F$6)^2)/(2*F$7^2))</f>
        <v>3.6679444424727058E-35</v>
      </c>
      <c r="G13">
        <f t="shared" si="8"/>
        <v>0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3.6679444424727058E-35</v>
      </c>
      <c r="L13">
        <f t="shared" ref="L13:L75" si="10">E13-K13</f>
        <v>-3.7420348803191246</v>
      </c>
      <c r="M13">
        <f t="shared" ref="M13:M76" si="11">(L13)^2</f>
        <v>14.002825045524965</v>
      </c>
      <c r="N13">
        <v>832.04999999998904</v>
      </c>
      <c r="O13">
        <v>262</v>
      </c>
      <c r="P13" s="2">
        <v>0.48519888045855725</v>
      </c>
      <c r="Q13" s="2">
        <v>406.11735881133779</v>
      </c>
    </row>
    <row r="14" spans="1:17" x14ac:dyDescent="0.25">
      <c r="A14">
        <v>820.1</v>
      </c>
      <c r="B14">
        <v>285</v>
      </c>
      <c r="C14">
        <f t="shared" si="5"/>
        <v>287.70529057178044</v>
      </c>
      <c r="D14">
        <f t="shared" si="6"/>
        <v>418.49999999999989</v>
      </c>
      <c r="E14">
        <f t="shared" si="7"/>
        <v>-2.7052905717804379</v>
      </c>
      <c r="F14">
        <f t="shared" si="8"/>
        <v>6.0929409300188338E-35</v>
      </c>
      <c r="G14">
        <f t="shared" si="8"/>
        <v>0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6.0929409300188338E-35</v>
      </c>
      <c r="L14">
        <f t="shared" si="10"/>
        <v>-2.7052905717804379</v>
      </c>
      <c r="M14">
        <f t="shared" si="11"/>
        <v>7.318597077764128</v>
      </c>
      <c r="N14">
        <v>832.099999999989</v>
      </c>
      <c r="O14">
        <v>264</v>
      </c>
      <c r="P14" s="2">
        <v>5.4240217247835627E-2</v>
      </c>
      <c r="Q14" s="2">
        <v>14.18200721535168</v>
      </c>
    </row>
    <row r="15" spans="1:17" x14ac:dyDescent="0.25">
      <c r="A15">
        <v>820.15</v>
      </c>
      <c r="B15">
        <v>291</v>
      </c>
      <c r="C15">
        <f t="shared" si="5"/>
        <v>287.66854626324175</v>
      </c>
      <c r="D15">
        <f t="shared" si="6"/>
        <v>418.44999999999993</v>
      </c>
      <c r="E15">
        <f t="shared" si="7"/>
        <v>3.3314537367582489</v>
      </c>
      <c r="F15">
        <f t="shared" si="8"/>
        <v>1.0105408959843574E-34</v>
      </c>
      <c r="G15">
        <f t="shared" si="8"/>
        <v>0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1.0105408959843574E-34</v>
      </c>
      <c r="L15">
        <f t="shared" si="10"/>
        <v>3.3314537367582489</v>
      </c>
      <c r="M15">
        <f t="shared" si="11"/>
        <v>11.0985840001605</v>
      </c>
      <c r="N15">
        <v>832.14999999998895</v>
      </c>
      <c r="O15">
        <v>269</v>
      </c>
    </row>
    <row r="16" spans="1:17" x14ac:dyDescent="0.25">
      <c r="A16">
        <v>820.2</v>
      </c>
      <c r="B16">
        <v>299</v>
      </c>
      <c r="C16">
        <f t="shared" si="5"/>
        <v>287.63180195470306</v>
      </c>
      <c r="D16">
        <f t="shared" si="6"/>
        <v>418.39999999999986</v>
      </c>
      <c r="E16">
        <f t="shared" si="7"/>
        <v>11.368198045296936</v>
      </c>
      <c r="F16">
        <f t="shared" si="8"/>
        <v>1.673414497758257E-34</v>
      </c>
      <c r="G16">
        <f t="shared" si="8"/>
        <v>0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1.673414497758257E-34</v>
      </c>
      <c r="L16">
        <f t="shared" si="10"/>
        <v>11.368198045296936</v>
      </c>
      <c r="M16">
        <f t="shared" si="11"/>
        <v>129.23592679709307</v>
      </c>
      <c r="N16">
        <v>832.19999999998902</v>
      </c>
      <c r="O16">
        <v>290</v>
      </c>
    </row>
    <row r="17" spans="1:15" x14ac:dyDescent="0.25">
      <c r="A17">
        <v>820.25</v>
      </c>
      <c r="B17">
        <v>289</v>
      </c>
      <c r="C17">
        <f t="shared" si="5"/>
        <v>287.59505764616438</v>
      </c>
      <c r="D17">
        <f t="shared" si="6"/>
        <v>418.34999999999991</v>
      </c>
      <c r="E17">
        <f t="shared" si="7"/>
        <v>1.4049423538356223</v>
      </c>
      <c r="F17">
        <f t="shared" si="8"/>
        <v>2.7667879007931385E-34</v>
      </c>
      <c r="G17">
        <f t="shared" si="8"/>
        <v>0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2.7667879007931385E-34</v>
      </c>
      <c r="L17">
        <f t="shared" si="10"/>
        <v>1.4049423538356223</v>
      </c>
      <c r="M17">
        <f t="shared" si="11"/>
        <v>1.9738630176011789</v>
      </c>
      <c r="N17">
        <v>832.24999999998897</v>
      </c>
      <c r="O17">
        <v>272</v>
      </c>
    </row>
    <row r="18" spans="1:15" x14ac:dyDescent="0.25">
      <c r="A18">
        <v>820.3</v>
      </c>
      <c r="B18">
        <v>253</v>
      </c>
      <c r="C18">
        <f t="shared" si="5"/>
        <v>287.55831333762569</v>
      </c>
      <c r="D18">
        <f t="shared" si="6"/>
        <v>418.29999999999995</v>
      </c>
      <c r="E18">
        <f t="shared" si="7"/>
        <v>-34.558313337625691</v>
      </c>
      <c r="F18">
        <f t="shared" si="8"/>
        <v>4.5674196471450018E-34</v>
      </c>
      <c r="G18">
        <f t="shared" si="8"/>
        <v>0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4.5674196471450018E-34</v>
      </c>
      <c r="L18">
        <f t="shared" si="10"/>
        <v>-34.558313337625691</v>
      </c>
      <c r="M18">
        <f t="shared" si="11"/>
        <v>1194.2770207415176</v>
      </c>
      <c r="N18">
        <v>832.29999999998904</v>
      </c>
      <c r="O18">
        <v>252</v>
      </c>
    </row>
    <row r="19" spans="1:15" x14ac:dyDescent="0.25">
      <c r="A19">
        <v>820.35</v>
      </c>
      <c r="B19">
        <v>278</v>
      </c>
      <c r="C19">
        <f t="shared" si="5"/>
        <v>287.521569029087</v>
      </c>
      <c r="D19">
        <f t="shared" si="6"/>
        <v>418.24999999999989</v>
      </c>
      <c r="E19">
        <f t="shared" si="7"/>
        <v>-9.5215690290870043</v>
      </c>
      <c r="F19">
        <f t="shared" si="8"/>
        <v>7.5281570540017181E-34</v>
      </c>
      <c r="G19">
        <f t="shared" si="8"/>
        <v>0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7.5281570540017181E-34</v>
      </c>
      <c r="L19">
        <f t="shared" si="10"/>
        <v>-9.5215690290870043</v>
      </c>
      <c r="M19">
        <f t="shared" si="11"/>
        <v>90.660276775668834</v>
      </c>
      <c r="N19">
        <v>832.349999999989</v>
      </c>
      <c r="O19">
        <v>268</v>
      </c>
    </row>
    <row r="20" spans="1:15" x14ac:dyDescent="0.25">
      <c r="A20">
        <v>820.4</v>
      </c>
      <c r="B20">
        <v>254</v>
      </c>
      <c r="C20">
        <f t="shared" si="5"/>
        <v>287.48482472054832</v>
      </c>
      <c r="D20">
        <f t="shared" si="6"/>
        <v>418.19999999999993</v>
      </c>
      <c r="E20">
        <f t="shared" si="7"/>
        <v>-33.484824720548318</v>
      </c>
      <c r="F20">
        <f t="shared" si="8"/>
        <v>1.238879690021634E-33</v>
      </c>
      <c r="G20">
        <f t="shared" si="8"/>
        <v>0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1.238879690021634E-33</v>
      </c>
      <c r="L20">
        <f t="shared" si="10"/>
        <v>-33.484824720548318</v>
      </c>
      <c r="M20">
        <f t="shared" si="11"/>
        <v>1121.2334865658438</v>
      </c>
      <c r="N20">
        <v>832.39999999998895</v>
      </c>
      <c r="O20">
        <v>282</v>
      </c>
    </row>
    <row r="21" spans="1:15" x14ac:dyDescent="0.25">
      <c r="A21">
        <v>820.45</v>
      </c>
      <c r="B21">
        <v>280</v>
      </c>
      <c r="C21">
        <f t="shared" si="5"/>
        <v>287.44808041200952</v>
      </c>
      <c r="D21">
        <f t="shared" si="6"/>
        <v>418.14999999999986</v>
      </c>
      <c r="E21">
        <f t="shared" si="7"/>
        <v>-7.4480804120095172</v>
      </c>
      <c r="F21">
        <f t="shared" si="8"/>
        <v>2.0355993471329647E-33</v>
      </c>
      <c r="G21">
        <f t="shared" si="8"/>
        <v>0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2.0355993471329647E-33</v>
      </c>
      <c r="L21">
        <f t="shared" si="10"/>
        <v>-7.4480804120095172</v>
      </c>
      <c r="M21">
        <f t="shared" si="11"/>
        <v>55.47390182375986</v>
      </c>
      <c r="N21">
        <v>832.44999999998902</v>
      </c>
      <c r="O21">
        <v>258</v>
      </c>
    </row>
    <row r="22" spans="1:15" x14ac:dyDescent="0.25">
      <c r="A22">
        <v>820.5</v>
      </c>
      <c r="B22">
        <v>307</v>
      </c>
      <c r="C22">
        <f t="shared" si="5"/>
        <v>287.41133610347094</v>
      </c>
      <c r="D22">
        <f t="shared" si="6"/>
        <v>418.09999999999991</v>
      </c>
      <c r="E22">
        <f t="shared" si="7"/>
        <v>19.588663896529056</v>
      </c>
      <c r="F22">
        <f t="shared" si="8"/>
        <v>3.3394748710666213E-33</v>
      </c>
      <c r="G22">
        <f t="shared" si="8"/>
        <v>0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3.3394748710666213E-33</v>
      </c>
      <c r="L22">
        <f t="shared" si="10"/>
        <v>19.588663896529056</v>
      </c>
      <c r="M22">
        <f t="shared" si="11"/>
        <v>383.7157532511809</v>
      </c>
      <c r="N22">
        <v>832.49999999998897</v>
      </c>
      <c r="O22">
        <v>271</v>
      </c>
    </row>
    <row r="23" spans="1:15" x14ac:dyDescent="0.25">
      <c r="A23">
        <v>820.54999999999905</v>
      </c>
      <c r="B23">
        <v>313</v>
      </c>
      <c r="C23">
        <f t="shared" si="5"/>
        <v>287.37459179493294</v>
      </c>
      <c r="D23">
        <f t="shared" si="6"/>
        <v>418.05000000000086</v>
      </c>
      <c r="E23">
        <f t="shared" si="7"/>
        <v>25.62540820506706</v>
      </c>
      <c r="F23">
        <f t="shared" si="8"/>
        <v>5.4699929172871213E-33</v>
      </c>
      <c r="G23">
        <f t="shared" si="8"/>
        <v>0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5.4699929172871213E-33</v>
      </c>
      <c r="L23">
        <f t="shared" si="10"/>
        <v>25.62540820506706</v>
      </c>
      <c r="M23">
        <f t="shared" si="11"/>
        <v>656.66154567631827</v>
      </c>
      <c r="N23">
        <v>832.54999999998904</v>
      </c>
      <c r="O23">
        <v>296</v>
      </c>
    </row>
    <row r="24" spans="1:15" x14ac:dyDescent="0.25">
      <c r="A24">
        <v>820.599999999999</v>
      </c>
      <c r="B24">
        <v>279</v>
      </c>
      <c r="C24">
        <f t="shared" si="5"/>
        <v>287.33784748639425</v>
      </c>
      <c r="D24">
        <f t="shared" si="6"/>
        <v>418.00000000000091</v>
      </c>
      <c r="E24">
        <f t="shared" si="7"/>
        <v>-8.3378474863942529</v>
      </c>
      <c r="F24">
        <f t="shared" si="8"/>
        <v>8.945776743190745E-33</v>
      </c>
      <c r="G24">
        <f t="shared" si="8"/>
        <v>0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8.945776743190745E-33</v>
      </c>
      <c r="L24">
        <f t="shared" si="10"/>
        <v>-8.3378474863942529</v>
      </c>
      <c r="M24">
        <f t="shared" si="11"/>
        <v>69.519700706370955</v>
      </c>
      <c r="N24">
        <v>832.599999999989</v>
      </c>
      <c r="O24">
        <v>286</v>
      </c>
    </row>
    <row r="25" spans="1:15" x14ac:dyDescent="0.25">
      <c r="A25">
        <v>820.64999999999895</v>
      </c>
      <c r="B25">
        <v>279</v>
      </c>
      <c r="C25">
        <f t="shared" si="5"/>
        <v>287.30110317785557</v>
      </c>
      <c r="D25">
        <f t="shared" si="6"/>
        <v>417.95000000000095</v>
      </c>
      <c r="E25">
        <f t="shared" si="7"/>
        <v>-8.3011031778555662</v>
      </c>
      <c r="F25">
        <f t="shared" si="8"/>
        <v>1.4607370813009178E-32</v>
      </c>
      <c r="G25">
        <f t="shared" si="8"/>
        <v>0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1.4607370813009178E-32</v>
      </c>
      <c r="L25">
        <f t="shared" si="10"/>
        <v>-8.3011031778555662</v>
      </c>
      <c r="M25">
        <f t="shared" si="11"/>
        <v>68.908313969403778</v>
      </c>
      <c r="N25">
        <v>832.64999999998804</v>
      </c>
      <c r="O25">
        <v>272</v>
      </c>
    </row>
    <row r="26" spans="1:15" x14ac:dyDescent="0.25">
      <c r="A26">
        <v>820.69999999999902</v>
      </c>
      <c r="B26">
        <v>306</v>
      </c>
      <c r="C26">
        <f t="shared" si="5"/>
        <v>287.26435886931688</v>
      </c>
      <c r="D26">
        <f t="shared" si="6"/>
        <v>417.90000000000089</v>
      </c>
      <c r="E26">
        <f t="shared" si="7"/>
        <v>18.735641130683121</v>
      </c>
      <c r="F26">
        <f t="shared" si="8"/>
        <v>2.381489988145942E-32</v>
      </c>
      <c r="G26">
        <f t="shared" si="8"/>
        <v>0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2.381489988145942E-32</v>
      </c>
      <c r="L26">
        <f t="shared" si="10"/>
        <v>18.735641130683121</v>
      </c>
      <c r="M26">
        <f t="shared" si="11"/>
        <v>351.02424857774508</v>
      </c>
      <c r="N26">
        <v>832.69999999998799</v>
      </c>
      <c r="O26">
        <v>309</v>
      </c>
    </row>
    <row r="27" spans="1:15" x14ac:dyDescent="0.25">
      <c r="A27">
        <v>820.74999999999898</v>
      </c>
      <c r="B27">
        <v>299</v>
      </c>
      <c r="C27">
        <f t="shared" si="5"/>
        <v>287.22761456077819</v>
      </c>
      <c r="D27">
        <f t="shared" si="6"/>
        <v>417.85000000000093</v>
      </c>
      <c r="E27">
        <f t="shared" si="7"/>
        <v>11.772385439221807</v>
      </c>
      <c r="F27">
        <f t="shared" si="8"/>
        <v>3.8765748446766652E-32</v>
      </c>
      <c r="G27">
        <f t="shared" si="8"/>
        <v>0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3.8765748446766652E-32</v>
      </c>
      <c r="L27">
        <f t="shared" si="10"/>
        <v>11.772385439221807</v>
      </c>
      <c r="M27">
        <f t="shared" si="11"/>
        <v>138.58905892960163</v>
      </c>
      <c r="N27">
        <v>832.74999999998795</v>
      </c>
      <c r="O27">
        <v>284</v>
      </c>
    </row>
    <row r="28" spans="1:15" x14ac:dyDescent="0.25">
      <c r="A28">
        <v>820.79999999999905</v>
      </c>
      <c r="B28">
        <v>292</v>
      </c>
      <c r="C28">
        <f t="shared" si="5"/>
        <v>287.19087025223951</v>
      </c>
      <c r="D28">
        <f t="shared" si="6"/>
        <v>417.80000000000086</v>
      </c>
      <c r="E28">
        <f t="shared" si="7"/>
        <v>4.809129747760494</v>
      </c>
      <c r="F28">
        <f t="shared" si="8"/>
        <v>6.300431493828871E-32</v>
      </c>
      <c r="G28">
        <f t="shared" si="8"/>
        <v>0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6.300431493828871E-32</v>
      </c>
      <c r="L28">
        <f t="shared" si="10"/>
        <v>4.809129747760494</v>
      </c>
      <c r="M28">
        <f t="shared" si="11"/>
        <v>23.127728930794913</v>
      </c>
      <c r="N28">
        <v>832.79999999998802</v>
      </c>
      <c r="O28">
        <v>295</v>
      </c>
    </row>
    <row r="29" spans="1:15" x14ac:dyDescent="0.25">
      <c r="A29">
        <v>820.849999999999</v>
      </c>
      <c r="B29">
        <v>283</v>
      </c>
      <c r="C29">
        <f t="shared" si="5"/>
        <v>287.15412594370082</v>
      </c>
      <c r="D29">
        <f t="shared" si="6"/>
        <v>417.75000000000091</v>
      </c>
      <c r="E29">
        <f t="shared" si="7"/>
        <v>-4.1541259437008193</v>
      </c>
      <c r="F29">
        <f t="shared" si="8"/>
        <v>1.0223865357890989E-31</v>
      </c>
      <c r="G29">
        <f t="shared" si="8"/>
        <v>0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1.0223865357890989E-31</v>
      </c>
      <c r="L29">
        <f t="shared" si="10"/>
        <v>-4.1541259437008193</v>
      </c>
      <c r="M29">
        <f t="shared" si="11"/>
        <v>17.256762356128224</v>
      </c>
      <c r="N29">
        <v>832.84999999998797</v>
      </c>
      <c r="O29">
        <v>279</v>
      </c>
    </row>
    <row r="30" spans="1:15" x14ac:dyDescent="0.25">
      <c r="A30">
        <v>820.89999999999895</v>
      </c>
      <c r="B30">
        <v>269</v>
      </c>
      <c r="C30">
        <f t="shared" si="5"/>
        <v>287.11738163516213</v>
      </c>
      <c r="D30">
        <f t="shared" si="6"/>
        <v>417.70000000000095</v>
      </c>
      <c r="E30">
        <f t="shared" si="7"/>
        <v>-18.117381635162133</v>
      </c>
      <c r="F30">
        <f t="shared" si="8"/>
        <v>1.6564664969594648E-31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1.6564664969594648E-31</v>
      </c>
      <c r="L30">
        <f t="shared" si="10"/>
        <v>-18.117381635162133</v>
      </c>
      <c r="M30">
        <f t="shared" si="11"/>
        <v>328.23951731411012</v>
      </c>
      <c r="N30">
        <v>832.89999999998804</v>
      </c>
      <c r="O30">
        <v>294</v>
      </c>
    </row>
    <row r="31" spans="1:15" x14ac:dyDescent="0.25">
      <c r="A31">
        <v>820.94999999999902</v>
      </c>
      <c r="B31">
        <v>286</v>
      </c>
      <c r="C31">
        <f t="shared" si="5"/>
        <v>287.08063732662345</v>
      </c>
      <c r="D31">
        <f t="shared" si="6"/>
        <v>417.65000000000089</v>
      </c>
      <c r="E31">
        <f t="shared" si="7"/>
        <v>-1.0806373266234459</v>
      </c>
      <c r="F31">
        <f t="shared" si="8"/>
        <v>2.6796180754492947E-31</v>
      </c>
      <c r="G31">
        <f t="shared" si="8"/>
        <v>0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2.6796180754492947E-31</v>
      </c>
      <c r="L31">
        <f t="shared" si="10"/>
        <v>-1.0806373266234459</v>
      </c>
      <c r="M31">
        <f t="shared" si="11"/>
        <v>1.1677770316918681</v>
      </c>
      <c r="N31">
        <v>832.94999999998799</v>
      </c>
      <c r="O31">
        <v>273</v>
      </c>
    </row>
    <row r="32" spans="1:15" x14ac:dyDescent="0.25">
      <c r="A32">
        <v>820.99999999999898</v>
      </c>
      <c r="B32">
        <v>292</v>
      </c>
      <c r="C32">
        <f t="shared" si="5"/>
        <v>287.04389301808476</v>
      </c>
      <c r="D32">
        <f t="shared" si="6"/>
        <v>417.60000000000093</v>
      </c>
      <c r="E32">
        <f t="shared" si="7"/>
        <v>4.9561069819152408</v>
      </c>
      <c r="F32">
        <f t="shared" si="8"/>
        <v>4.3279860090783767E-31</v>
      </c>
      <c r="G32">
        <f t="shared" si="8"/>
        <v>0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4.3279860090783767E-31</v>
      </c>
      <c r="L32">
        <f t="shared" si="10"/>
        <v>4.9561069819152408</v>
      </c>
      <c r="M32">
        <f t="shared" si="11"/>
        <v>24.562996416188998</v>
      </c>
      <c r="N32">
        <v>832.99999999998795</v>
      </c>
      <c r="O32">
        <v>281</v>
      </c>
    </row>
    <row r="33" spans="1:15" x14ac:dyDescent="0.25">
      <c r="A33">
        <v>821.04999999999905</v>
      </c>
      <c r="B33">
        <v>292</v>
      </c>
      <c r="C33">
        <f t="shared" si="5"/>
        <v>287.00714870954596</v>
      </c>
      <c r="D33">
        <f t="shared" si="6"/>
        <v>417.55000000000086</v>
      </c>
      <c r="E33">
        <f t="shared" si="7"/>
        <v>4.9928512904540412</v>
      </c>
      <c r="F33">
        <f t="shared" si="8"/>
        <v>6.9794548946039326E-31</v>
      </c>
      <c r="G33">
        <f t="shared" si="8"/>
        <v>0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6.9794548946039326E-31</v>
      </c>
      <c r="L33">
        <f t="shared" si="10"/>
        <v>4.9928512904540412</v>
      </c>
      <c r="M33">
        <f t="shared" si="11"/>
        <v>24.928564008588584</v>
      </c>
      <c r="N33">
        <v>840.99999999998101</v>
      </c>
      <c r="O33">
        <v>292</v>
      </c>
    </row>
    <row r="34" spans="1:15" x14ac:dyDescent="0.25">
      <c r="A34">
        <v>821.099999999999</v>
      </c>
      <c r="B34">
        <v>282</v>
      </c>
      <c r="C34">
        <f t="shared" si="5"/>
        <v>286.97040440100739</v>
      </c>
      <c r="D34">
        <f t="shared" si="6"/>
        <v>417.50000000000091</v>
      </c>
      <c r="E34">
        <f t="shared" si="7"/>
        <v>-4.9704044010073858</v>
      </c>
      <c r="F34">
        <f t="shared" si="8"/>
        <v>1.1237763004804971E-30</v>
      </c>
      <c r="G34">
        <f t="shared" si="8"/>
        <v>0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1.1237763004804971E-30</v>
      </c>
      <c r="L34">
        <f t="shared" si="10"/>
        <v>-4.9704044010073858</v>
      </c>
      <c r="M34">
        <f t="shared" si="11"/>
        <v>24.704919909553588</v>
      </c>
      <c r="N34">
        <v>841.04999999998097</v>
      </c>
      <c r="O34">
        <v>255</v>
      </c>
    </row>
    <row r="35" spans="1:15" x14ac:dyDescent="0.25">
      <c r="A35">
        <v>821.14999999999895</v>
      </c>
      <c r="B35">
        <v>269</v>
      </c>
      <c r="C35">
        <f t="shared" si="5"/>
        <v>286.9336600924687</v>
      </c>
      <c r="D35">
        <f t="shared" si="6"/>
        <v>417.45000000000095</v>
      </c>
      <c r="E35">
        <f t="shared" si="7"/>
        <v>-17.933660092468699</v>
      </c>
      <c r="F35">
        <f t="shared" si="8"/>
        <v>1.8065955669208309E-30</v>
      </c>
      <c r="G35">
        <f t="shared" si="8"/>
        <v>0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1.8065955669208309E-30</v>
      </c>
      <c r="L35">
        <f t="shared" si="10"/>
        <v>-17.933660092468699</v>
      </c>
      <c r="M35">
        <f t="shared" si="11"/>
        <v>321.61616431220443</v>
      </c>
      <c r="N35">
        <v>841.09999999998104</v>
      </c>
      <c r="O35">
        <v>295</v>
      </c>
    </row>
    <row r="36" spans="1:15" x14ac:dyDescent="0.25">
      <c r="A36">
        <v>821.19999999999902</v>
      </c>
      <c r="B36">
        <v>258</v>
      </c>
      <c r="C36">
        <f t="shared" si="5"/>
        <v>286.8969157839299</v>
      </c>
      <c r="D36">
        <f t="shared" si="6"/>
        <v>417.40000000000089</v>
      </c>
      <c r="E36">
        <f t="shared" si="7"/>
        <v>-28.896915783929899</v>
      </c>
      <c r="F36">
        <f t="shared" si="8"/>
        <v>2.8997777870552042E-30</v>
      </c>
      <c r="G36">
        <f t="shared" si="8"/>
        <v>0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2.8997777870552042E-30</v>
      </c>
      <c r="L36">
        <f t="shared" si="10"/>
        <v>-28.896915783929899</v>
      </c>
      <c r="M36">
        <f t="shared" si="11"/>
        <v>835.03174182353689</v>
      </c>
      <c r="N36">
        <v>841.14999999998099</v>
      </c>
      <c r="O36">
        <v>276</v>
      </c>
    </row>
    <row r="37" spans="1:15" x14ac:dyDescent="0.25">
      <c r="A37">
        <v>821.24999999999898</v>
      </c>
      <c r="B37">
        <v>264</v>
      </c>
      <c r="C37">
        <f t="shared" si="5"/>
        <v>286.86017147539133</v>
      </c>
      <c r="D37">
        <f t="shared" si="6"/>
        <v>417.35000000000093</v>
      </c>
      <c r="E37">
        <f t="shared" si="7"/>
        <v>-22.860171475391326</v>
      </c>
      <c r="F37">
        <f t="shared" si="8"/>
        <v>4.6471982992740901E-30</v>
      </c>
      <c r="G37">
        <f t="shared" si="8"/>
        <v>0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4.6471982992740901E-30</v>
      </c>
      <c r="L37">
        <f t="shared" si="10"/>
        <v>-22.860171475391326</v>
      </c>
      <c r="M37">
        <f t="shared" si="11"/>
        <v>522.58743988429524</v>
      </c>
      <c r="N37">
        <v>841.19999999998095</v>
      </c>
      <c r="O37">
        <v>267</v>
      </c>
    </row>
    <row r="38" spans="1:15" x14ac:dyDescent="0.25">
      <c r="A38">
        <v>821.29999999999905</v>
      </c>
      <c r="B38">
        <v>324</v>
      </c>
      <c r="C38">
        <f t="shared" si="5"/>
        <v>286.82342716685253</v>
      </c>
      <c r="D38">
        <f t="shared" si="6"/>
        <v>417.30000000000086</v>
      </c>
      <c r="E38">
        <f t="shared" si="7"/>
        <v>37.176572833147475</v>
      </c>
      <c r="F38">
        <f t="shared" si="8"/>
        <v>7.4360174041590883E-30</v>
      </c>
      <c r="G38">
        <f t="shared" si="8"/>
        <v>0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7.4360174041590883E-30</v>
      </c>
      <c r="L38">
        <f t="shared" si="10"/>
        <v>37.176572833147475</v>
      </c>
      <c r="M38">
        <f t="shared" si="11"/>
        <v>1382.0975676183189</v>
      </c>
      <c r="N38">
        <v>841.24999999998101</v>
      </c>
      <c r="O38">
        <v>269</v>
      </c>
    </row>
    <row r="39" spans="1:15" x14ac:dyDescent="0.25">
      <c r="A39">
        <v>821.349999999999</v>
      </c>
      <c r="B39">
        <v>281</v>
      </c>
      <c r="C39">
        <f t="shared" si="5"/>
        <v>286.78668285831395</v>
      </c>
      <c r="D39">
        <f t="shared" si="6"/>
        <v>417.25000000000091</v>
      </c>
      <c r="E39">
        <f t="shared" si="7"/>
        <v>-5.7866828583139522</v>
      </c>
      <c r="F39">
        <f t="shared" si="8"/>
        <v>1.1879886676416144E-29</v>
      </c>
      <c r="G39">
        <f t="shared" si="8"/>
        <v>0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1.1879886676416144E-29</v>
      </c>
      <c r="L39">
        <f t="shared" si="10"/>
        <v>-5.7866828583139522</v>
      </c>
      <c r="M39">
        <f t="shared" si="11"/>
        <v>33.48569850270453</v>
      </c>
      <c r="N39">
        <v>841.29999999998097</v>
      </c>
      <c r="O39">
        <v>273</v>
      </c>
    </row>
    <row r="40" spans="1:15" x14ac:dyDescent="0.25">
      <c r="A40">
        <v>821.39999999999895</v>
      </c>
      <c r="B40">
        <v>280</v>
      </c>
      <c r="C40">
        <f t="shared" si="5"/>
        <v>286.74993854977527</v>
      </c>
      <c r="D40">
        <f t="shared" si="6"/>
        <v>417.20000000000095</v>
      </c>
      <c r="E40">
        <f t="shared" si="7"/>
        <v>-6.7499385497752655</v>
      </c>
      <c r="F40">
        <f t="shared" si="8"/>
        <v>1.8949899255450258E-29</v>
      </c>
      <c r="G40">
        <f t="shared" si="8"/>
        <v>0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1.8949899255450258E-29</v>
      </c>
      <c r="L40">
        <f t="shared" si="10"/>
        <v>-6.7499385497752655</v>
      </c>
      <c r="M40">
        <f t="shared" si="11"/>
        <v>45.561670425742214</v>
      </c>
      <c r="N40">
        <v>841.34999999998104</v>
      </c>
      <c r="O40">
        <v>272</v>
      </c>
    </row>
    <row r="41" spans="1:15" x14ac:dyDescent="0.25">
      <c r="A41">
        <v>821.44999999999902</v>
      </c>
      <c r="B41">
        <v>298</v>
      </c>
      <c r="C41">
        <f t="shared" si="5"/>
        <v>286.71319424123647</v>
      </c>
      <c r="D41">
        <f t="shared" si="6"/>
        <v>417.15000000000089</v>
      </c>
      <c r="E41">
        <f t="shared" si="7"/>
        <v>11.286805758763535</v>
      </c>
      <c r="F41">
        <f t="shared" si="8"/>
        <v>3.0180346407488831E-29</v>
      </c>
      <c r="G41">
        <f t="shared" si="8"/>
        <v>0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3.0180346407488831E-29</v>
      </c>
      <c r="L41">
        <f t="shared" si="10"/>
        <v>11.286805758763535</v>
      </c>
      <c r="M41">
        <f t="shared" si="11"/>
        <v>127.3919842360577</v>
      </c>
      <c r="N41">
        <v>841.39999999998099</v>
      </c>
      <c r="O41">
        <v>249</v>
      </c>
    </row>
    <row r="42" spans="1:15" x14ac:dyDescent="0.25">
      <c r="A42">
        <v>821.49999999999898</v>
      </c>
      <c r="B42">
        <v>282</v>
      </c>
      <c r="C42">
        <f t="shared" si="5"/>
        <v>286.67644993269789</v>
      </c>
      <c r="D42">
        <f t="shared" si="6"/>
        <v>417.10000000000093</v>
      </c>
      <c r="E42">
        <f t="shared" si="7"/>
        <v>-4.6764499326978921</v>
      </c>
      <c r="F42">
        <f t="shared" si="8"/>
        <v>4.7991490948758069E-29</v>
      </c>
      <c r="G42">
        <f t="shared" si="8"/>
        <v>0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4.7991490948758069E-29</v>
      </c>
      <c r="L42">
        <f t="shared" si="10"/>
        <v>-4.6764499326978921</v>
      </c>
      <c r="M42">
        <f t="shared" si="11"/>
        <v>21.869183973030118</v>
      </c>
      <c r="N42">
        <v>841.44999999998004</v>
      </c>
      <c r="O42">
        <v>274</v>
      </c>
    </row>
    <row r="43" spans="1:15" x14ac:dyDescent="0.25">
      <c r="A43">
        <v>821.54999999999905</v>
      </c>
      <c r="B43">
        <v>275</v>
      </c>
      <c r="C43">
        <f t="shared" si="5"/>
        <v>286.63970562415909</v>
      </c>
      <c r="D43">
        <f t="shared" si="6"/>
        <v>417.05000000000086</v>
      </c>
      <c r="E43">
        <f t="shared" si="7"/>
        <v>-11.639705624159092</v>
      </c>
      <c r="F43">
        <f t="shared" si="8"/>
        <v>7.6195087422499666E-29</v>
      </c>
      <c r="G43">
        <f t="shared" si="8"/>
        <v>0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7.6195087422499666E-29</v>
      </c>
      <c r="L43">
        <f t="shared" si="10"/>
        <v>-11.639705624159092</v>
      </c>
      <c r="M43">
        <f t="shared" si="11"/>
        <v>135.48274701708078</v>
      </c>
      <c r="N43">
        <v>841.49999999997999</v>
      </c>
      <c r="O43">
        <v>250</v>
      </c>
    </row>
    <row r="44" spans="1:15" x14ac:dyDescent="0.25">
      <c r="A44">
        <v>821.599999999999</v>
      </c>
      <c r="B44">
        <v>258</v>
      </c>
      <c r="C44">
        <f t="shared" si="5"/>
        <v>286.60296131562041</v>
      </c>
      <c r="D44">
        <f t="shared" si="6"/>
        <v>417.00000000000091</v>
      </c>
      <c r="E44">
        <f t="shared" si="7"/>
        <v>-28.602961315620405</v>
      </c>
      <c r="F44">
        <f t="shared" si="8"/>
        <v>1.2078483441800853E-28</v>
      </c>
      <c r="G44">
        <f t="shared" si="8"/>
        <v>0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1.2078483441800853E-28</v>
      </c>
      <c r="L44">
        <f t="shared" si="10"/>
        <v>-28.602961315620405</v>
      </c>
      <c r="M44">
        <f t="shared" si="11"/>
        <v>818.12939602287736</v>
      </c>
      <c r="N44">
        <v>841.54999999997995</v>
      </c>
      <c r="O44">
        <v>279</v>
      </c>
    </row>
    <row r="45" spans="1:15" x14ac:dyDescent="0.25">
      <c r="A45">
        <v>821.64999999999804</v>
      </c>
      <c r="B45">
        <v>310</v>
      </c>
      <c r="C45">
        <f t="shared" si="5"/>
        <v>286.5662170070824</v>
      </c>
      <c r="D45">
        <f t="shared" si="6"/>
        <v>416.95000000000186</v>
      </c>
      <c r="E45">
        <f t="shared" si="7"/>
        <v>23.4337829929176</v>
      </c>
      <c r="F45">
        <f t="shared" si="8"/>
        <v>1.9117035741770256E-28</v>
      </c>
      <c r="G45">
        <f t="shared" si="8"/>
        <v>0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1.9117035741770256E-28</v>
      </c>
      <c r="L45">
        <f t="shared" si="10"/>
        <v>23.4337829929176</v>
      </c>
      <c r="M45">
        <f t="shared" si="11"/>
        <v>549.14218535915415</v>
      </c>
      <c r="N45">
        <v>841.59999999998001</v>
      </c>
      <c r="O45">
        <v>268</v>
      </c>
    </row>
    <row r="46" spans="1:15" x14ac:dyDescent="0.25">
      <c r="A46">
        <v>821.699999999998</v>
      </c>
      <c r="B46">
        <v>288</v>
      </c>
      <c r="C46">
        <f t="shared" si="5"/>
        <v>286.52947269854383</v>
      </c>
      <c r="D46">
        <f t="shared" si="6"/>
        <v>416.90000000000191</v>
      </c>
      <c r="E46">
        <f t="shared" si="7"/>
        <v>1.4705273014561726</v>
      </c>
      <c r="F46">
        <f t="shared" si="8"/>
        <v>3.021004715985736E-28</v>
      </c>
      <c r="G46">
        <f t="shared" si="8"/>
        <v>0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3.021004715985736E-28</v>
      </c>
      <c r="L46">
        <f t="shared" si="10"/>
        <v>1.4705273014561726</v>
      </c>
      <c r="M46">
        <f t="shared" si="11"/>
        <v>2.1624505443279731</v>
      </c>
      <c r="N46">
        <v>841.64999999997997</v>
      </c>
      <c r="O46">
        <v>288</v>
      </c>
    </row>
    <row r="47" spans="1:15" x14ac:dyDescent="0.25">
      <c r="A47">
        <v>821.74999999999795</v>
      </c>
      <c r="B47">
        <v>271</v>
      </c>
      <c r="C47">
        <f t="shared" si="5"/>
        <v>286.49272839000514</v>
      </c>
      <c r="D47">
        <f t="shared" si="6"/>
        <v>416.85000000000196</v>
      </c>
      <c r="E47">
        <f t="shared" si="7"/>
        <v>-15.492728390005141</v>
      </c>
      <c r="F47">
        <f t="shared" si="8"/>
        <v>4.7665588744361328E-28</v>
      </c>
      <c r="G47">
        <f t="shared" si="8"/>
        <v>0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4.7665588744361328E-28</v>
      </c>
      <c r="L47">
        <f t="shared" si="10"/>
        <v>-15.492728390005141</v>
      </c>
      <c r="M47">
        <f t="shared" si="11"/>
        <v>240.02463296647127</v>
      </c>
      <c r="N47">
        <v>841.69999999998004</v>
      </c>
      <c r="O47">
        <v>283</v>
      </c>
    </row>
    <row r="48" spans="1:15" x14ac:dyDescent="0.25">
      <c r="A48">
        <v>821.79999999999802</v>
      </c>
      <c r="B48">
        <v>270</v>
      </c>
      <c r="C48">
        <f t="shared" si="5"/>
        <v>286.45598408146645</v>
      </c>
      <c r="D48">
        <f t="shared" si="6"/>
        <v>416.80000000000189</v>
      </c>
      <c r="E48">
        <f t="shared" si="7"/>
        <v>-16.455984081466454</v>
      </c>
      <c r="F48">
        <f t="shared" si="8"/>
        <v>7.5089848349600348E-28</v>
      </c>
      <c r="G48">
        <f t="shared" si="8"/>
        <v>0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7.5089848349600348E-28</v>
      </c>
      <c r="L48">
        <f t="shared" si="10"/>
        <v>-16.455984081466454</v>
      </c>
      <c r="M48">
        <f t="shared" si="11"/>
        <v>270.79941208947736</v>
      </c>
      <c r="N48">
        <v>841.74999999997999</v>
      </c>
      <c r="O48">
        <v>284</v>
      </c>
    </row>
    <row r="49" spans="1:15" x14ac:dyDescent="0.25">
      <c r="A49">
        <v>821.84999999999798</v>
      </c>
      <c r="B49">
        <v>317</v>
      </c>
      <c r="C49">
        <f t="shared" si="5"/>
        <v>286.41923977292777</v>
      </c>
      <c r="D49">
        <f t="shared" si="6"/>
        <v>416.75000000000193</v>
      </c>
      <c r="E49">
        <f t="shared" si="7"/>
        <v>30.580760227072233</v>
      </c>
      <c r="F49">
        <f t="shared" si="8"/>
        <v>1.1810824060860124E-27</v>
      </c>
      <c r="G49">
        <f t="shared" si="8"/>
        <v>0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1.1810824060860124E-27</v>
      </c>
      <c r="L49">
        <f t="shared" si="10"/>
        <v>30.580760227072233</v>
      </c>
      <c r="M49">
        <f t="shared" si="11"/>
        <v>935.18289606568294</v>
      </c>
      <c r="N49">
        <v>841.79999999997995</v>
      </c>
      <c r="O49">
        <v>254</v>
      </c>
    </row>
    <row r="50" spans="1:15" x14ac:dyDescent="0.25">
      <c r="A50">
        <v>821.89999999999804</v>
      </c>
      <c r="B50">
        <v>284</v>
      </c>
      <c r="C50">
        <f t="shared" si="5"/>
        <v>286.38249546438897</v>
      </c>
      <c r="D50">
        <f t="shared" si="6"/>
        <v>416.70000000000186</v>
      </c>
      <c r="E50">
        <f t="shared" si="7"/>
        <v>-2.3824954643889669</v>
      </c>
      <c r="F50">
        <f t="shared" si="8"/>
        <v>1.8548204703979064E-27</v>
      </c>
      <c r="G50">
        <f t="shared" si="8"/>
        <v>0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1.8548204703979064E-27</v>
      </c>
      <c r="L50">
        <f t="shared" si="10"/>
        <v>-2.3824954643889669</v>
      </c>
      <c r="M50">
        <f t="shared" si="11"/>
        <v>5.6762846378339988</v>
      </c>
      <c r="N50">
        <v>841.84999999998001</v>
      </c>
      <c r="O50">
        <v>287</v>
      </c>
    </row>
    <row r="51" spans="1:15" x14ac:dyDescent="0.25">
      <c r="A51">
        <v>821.949999999998</v>
      </c>
      <c r="B51">
        <v>285</v>
      </c>
      <c r="C51">
        <f t="shared" si="5"/>
        <v>286.34575115585039</v>
      </c>
      <c r="D51">
        <f t="shared" si="6"/>
        <v>416.65000000000191</v>
      </c>
      <c r="E51">
        <f t="shared" si="7"/>
        <v>-1.3457511558503938</v>
      </c>
      <c r="F51">
        <f t="shared" si="8"/>
        <v>2.9083473077095229E-27</v>
      </c>
      <c r="G51">
        <f t="shared" si="8"/>
        <v>0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2.9083473077095229E-27</v>
      </c>
      <c r="L51">
        <f t="shared" si="10"/>
        <v>-1.3457511558503938</v>
      </c>
      <c r="M51">
        <f t="shared" si="11"/>
        <v>1.8110461734726711</v>
      </c>
      <c r="N51">
        <v>841.89999999997997</v>
      </c>
      <c r="O51">
        <v>264</v>
      </c>
    </row>
    <row r="52" spans="1:15" x14ac:dyDescent="0.25">
      <c r="A52">
        <v>821.99999999999795</v>
      </c>
      <c r="B52">
        <v>278</v>
      </c>
      <c r="C52">
        <f t="shared" si="5"/>
        <v>286.30900684731171</v>
      </c>
      <c r="D52">
        <f t="shared" si="6"/>
        <v>416.60000000000196</v>
      </c>
      <c r="E52">
        <f t="shared" si="7"/>
        <v>-8.3090068473117071</v>
      </c>
      <c r="F52">
        <f t="shared" si="8"/>
        <v>4.5531647226029915E-27</v>
      </c>
      <c r="G52">
        <f t="shared" si="8"/>
        <v>0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4.5531647226029915E-27</v>
      </c>
      <c r="L52">
        <f t="shared" si="10"/>
        <v>-8.3090068473117071</v>
      </c>
      <c r="M52">
        <f t="shared" si="11"/>
        <v>69.039594788672829</v>
      </c>
      <c r="N52">
        <v>841.94999999998004</v>
      </c>
      <c r="O52">
        <v>274</v>
      </c>
    </row>
    <row r="53" spans="1:15" x14ac:dyDescent="0.25">
      <c r="A53">
        <v>822.04999999999802</v>
      </c>
      <c r="B53">
        <v>272</v>
      </c>
      <c r="C53">
        <f t="shared" si="5"/>
        <v>286.27226253877291</v>
      </c>
      <c r="D53">
        <f t="shared" si="6"/>
        <v>416.55000000000189</v>
      </c>
      <c r="E53">
        <f t="shared" si="7"/>
        <v>-14.272262538772907</v>
      </c>
      <c r="F53">
        <f t="shared" si="8"/>
        <v>7.1171015773160689E-27</v>
      </c>
      <c r="G53">
        <f t="shared" si="8"/>
        <v>0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7.1171015773160689E-27</v>
      </c>
      <c r="L53">
        <f t="shared" si="10"/>
        <v>-14.272262538772907</v>
      </c>
      <c r="M53">
        <f t="shared" si="11"/>
        <v>203.69747797566046</v>
      </c>
      <c r="N53">
        <v>841.99999999997999</v>
      </c>
      <c r="O53">
        <v>256</v>
      </c>
    </row>
    <row r="54" spans="1:15" x14ac:dyDescent="0.25">
      <c r="A54">
        <v>822.09999999999798</v>
      </c>
      <c r="B54">
        <v>283</v>
      </c>
      <c r="C54">
        <f t="shared" si="5"/>
        <v>286.23551823023433</v>
      </c>
      <c r="D54">
        <f t="shared" si="6"/>
        <v>416.50000000000193</v>
      </c>
      <c r="E54">
        <f t="shared" si="7"/>
        <v>-3.2355182302343337</v>
      </c>
      <c r="F54">
        <f t="shared" si="8"/>
        <v>1.1107483414273544E-26</v>
      </c>
      <c r="G54">
        <f t="shared" si="8"/>
        <v>0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1.1107483414273544E-26</v>
      </c>
      <c r="L54">
        <f t="shared" si="10"/>
        <v>-3.2355182302343337</v>
      </c>
      <c r="M54">
        <f t="shared" si="11"/>
        <v>10.468578218178715</v>
      </c>
    </row>
    <row r="55" spans="1:15" x14ac:dyDescent="0.25">
      <c r="A55">
        <v>822.14999999999804</v>
      </c>
      <c r="B55">
        <v>291</v>
      </c>
      <c r="C55">
        <f t="shared" si="5"/>
        <v>286.19877392169553</v>
      </c>
      <c r="D55">
        <f t="shared" si="6"/>
        <v>416.45000000000186</v>
      </c>
      <c r="E55">
        <f t="shared" si="7"/>
        <v>4.8012260783044667</v>
      </c>
      <c r="F55">
        <f t="shared" si="8"/>
        <v>1.7308159546118355E-26</v>
      </c>
      <c r="G55">
        <f t="shared" si="8"/>
        <v>0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1.7308159546118355E-26</v>
      </c>
      <c r="L55">
        <f t="shared" si="10"/>
        <v>4.8012260783044667</v>
      </c>
      <c r="M55">
        <f t="shared" si="11"/>
        <v>23.051771854990889</v>
      </c>
    </row>
    <row r="56" spans="1:15" x14ac:dyDescent="0.25">
      <c r="A56">
        <v>822.199999999998</v>
      </c>
      <c r="B56">
        <v>282</v>
      </c>
      <c r="C56">
        <f t="shared" si="5"/>
        <v>286.16202961315685</v>
      </c>
      <c r="D56">
        <f t="shared" si="6"/>
        <v>416.40000000000191</v>
      </c>
      <c r="E56">
        <f t="shared" si="7"/>
        <v>-4.1620296131568466</v>
      </c>
      <c r="F56">
        <f t="shared" si="8"/>
        <v>2.6928292345592257E-26</v>
      </c>
      <c r="G56">
        <f t="shared" si="8"/>
        <v>0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2.6928292345592257E-26</v>
      </c>
      <c r="L56">
        <f t="shared" si="10"/>
        <v>-4.1620296131568466</v>
      </c>
      <c r="M56">
        <f t="shared" si="11"/>
        <v>17.32249050079453</v>
      </c>
    </row>
    <row r="57" spans="1:15" x14ac:dyDescent="0.25">
      <c r="A57">
        <v>822.24999999999795</v>
      </c>
      <c r="B57">
        <v>286</v>
      </c>
      <c r="C57">
        <f t="shared" si="5"/>
        <v>286.12528530461827</v>
      </c>
      <c r="D57">
        <f t="shared" si="6"/>
        <v>416.35000000000196</v>
      </c>
      <c r="E57">
        <f t="shared" si="7"/>
        <v>-0.12528530461827359</v>
      </c>
      <c r="F57">
        <f t="shared" si="8"/>
        <v>4.1830152173982075E-26</v>
      </c>
      <c r="G57">
        <f t="shared" si="8"/>
        <v>0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4.1830152173982075E-26</v>
      </c>
      <c r="L57">
        <f t="shared" si="10"/>
        <v>-0.12528530461827359</v>
      </c>
      <c r="M57">
        <f t="shared" si="11"/>
        <v>1.5696407553293604E-2</v>
      </c>
    </row>
    <row r="58" spans="1:15" x14ac:dyDescent="0.25">
      <c r="A58">
        <v>822.29999999999802</v>
      </c>
      <c r="B58">
        <v>294</v>
      </c>
      <c r="C58">
        <f t="shared" si="5"/>
        <v>286.08854099607947</v>
      </c>
      <c r="D58">
        <f t="shared" si="6"/>
        <v>416.30000000000189</v>
      </c>
      <c r="E58">
        <f t="shared" si="7"/>
        <v>7.9114590039205268</v>
      </c>
      <c r="F58">
        <f t="shared" si="8"/>
        <v>6.4877302267375019E-26</v>
      </c>
      <c r="G58">
        <f t="shared" si="8"/>
        <v>0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6.4877302267375019E-26</v>
      </c>
      <c r="L58">
        <f t="shared" si="10"/>
        <v>7.9114590039205268</v>
      </c>
      <c r="M58">
        <f t="shared" si="11"/>
        <v>62.591183570715174</v>
      </c>
    </row>
    <row r="59" spans="1:15" x14ac:dyDescent="0.25">
      <c r="A59">
        <v>822.34999999999798</v>
      </c>
      <c r="B59">
        <v>301</v>
      </c>
      <c r="C59">
        <f t="shared" si="5"/>
        <v>286.05179668754079</v>
      </c>
      <c r="D59">
        <f t="shared" si="6"/>
        <v>416.25000000000193</v>
      </c>
      <c r="E59">
        <f t="shared" si="7"/>
        <v>14.948203312459214</v>
      </c>
      <c r="F59">
        <f t="shared" si="8"/>
        <v>1.004659344824973E-25</v>
      </c>
      <c r="G59">
        <f t="shared" si="8"/>
        <v>0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1.004659344824973E-25</v>
      </c>
      <c r="L59">
        <f t="shared" si="10"/>
        <v>14.948203312459214</v>
      </c>
      <c r="M59">
        <f t="shared" si="11"/>
        <v>223.44878227061659</v>
      </c>
    </row>
    <row r="60" spans="1:15" x14ac:dyDescent="0.25">
      <c r="A60">
        <v>822.39999999999804</v>
      </c>
      <c r="B60">
        <v>250</v>
      </c>
      <c r="C60">
        <f t="shared" si="5"/>
        <v>286.0150523790021</v>
      </c>
      <c r="D60">
        <f t="shared" si="6"/>
        <v>416.20000000000186</v>
      </c>
      <c r="E60">
        <f t="shared" si="7"/>
        <v>-36.0150523790021</v>
      </c>
      <c r="F60">
        <f t="shared" si="8"/>
        <v>1.5533437734837602E-25</v>
      </c>
      <c r="G60">
        <f t="shared" si="8"/>
        <v>0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1.5533437734837602E-25</v>
      </c>
      <c r="L60">
        <f t="shared" si="10"/>
        <v>-36.0150523790021</v>
      </c>
      <c r="M60">
        <f t="shared" si="11"/>
        <v>1297.0839978622648</v>
      </c>
    </row>
    <row r="61" spans="1:15" x14ac:dyDescent="0.25">
      <c r="A61">
        <v>822.449999999998</v>
      </c>
      <c r="B61">
        <v>298</v>
      </c>
      <c r="C61">
        <f t="shared" si="5"/>
        <v>285.97830807046341</v>
      </c>
      <c r="D61">
        <f t="shared" si="6"/>
        <v>416.15000000000191</v>
      </c>
      <c r="E61">
        <f t="shared" si="7"/>
        <v>12.021691929536587</v>
      </c>
      <c r="F61">
        <f t="shared" si="8"/>
        <v>2.3979440234018837E-25</v>
      </c>
      <c r="G61">
        <f t="shared" si="8"/>
        <v>0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2.3979440234018837E-25</v>
      </c>
      <c r="L61">
        <f t="shared" si="10"/>
        <v>12.021691929536587</v>
      </c>
      <c r="M61">
        <f t="shared" si="11"/>
        <v>144.52107684868511</v>
      </c>
    </row>
    <row r="62" spans="1:15" x14ac:dyDescent="0.25">
      <c r="A62">
        <v>822.49999999999795</v>
      </c>
      <c r="B62">
        <v>309</v>
      </c>
      <c r="C62">
        <f t="shared" si="5"/>
        <v>285.94156376192473</v>
      </c>
      <c r="D62">
        <f t="shared" si="6"/>
        <v>416.10000000000196</v>
      </c>
      <c r="E62">
        <f t="shared" si="7"/>
        <v>23.058436238075274</v>
      </c>
      <c r="F62">
        <f t="shared" si="8"/>
        <v>3.6960106004075293E-25</v>
      </c>
      <c r="G62">
        <f t="shared" si="8"/>
        <v>0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3.6960106004075293E-25</v>
      </c>
      <c r="L62">
        <f t="shared" si="10"/>
        <v>23.058436238075274</v>
      </c>
      <c r="M62">
        <f t="shared" si="11"/>
        <v>531.69148174538293</v>
      </c>
    </row>
    <row r="63" spans="1:15" x14ac:dyDescent="0.25">
      <c r="A63">
        <v>822.54999999999802</v>
      </c>
      <c r="B63">
        <v>303</v>
      </c>
      <c r="C63">
        <f t="shared" si="5"/>
        <v>285.90481945338604</v>
      </c>
      <c r="D63">
        <f t="shared" si="6"/>
        <v>416.05000000000189</v>
      </c>
      <c r="E63">
        <f t="shared" si="7"/>
        <v>17.09518054661396</v>
      </c>
      <c r="F63">
        <f t="shared" si="8"/>
        <v>5.6878755122773045E-25</v>
      </c>
      <c r="G63">
        <f t="shared" si="8"/>
        <v>0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5.6878755122773045E-25</v>
      </c>
      <c r="L63">
        <f t="shared" si="10"/>
        <v>17.09518054661396</v>
      </c>
      <c r="M63">
        <f t="shared" si="11"/>
        <v>292.24519792132838</v>
      </c>
    </row>
    <row r="64" spans="1:15" x14ac:dyDescent="0.25">
      <c r="A64">
        <v>822.59999999999798</v>
      </c>
      <c r="B64">
        <v>272</v>
      </c>
      <c r="C64">
        <f t="shared" si="5"/>
        <v>285.86807514484735</v>
      </c>
      <c r="D64">
        <f t="shared" si="6"/>
        <v>416.00000000000193</v>
      </c>
      <c r="E64">
        <f t="shared" si="7"/>
        <v>-13.868075144847353</v>
      </c>
      <c r="F64">
        <f t="shared" si="8"/>
        <v>8.7395619340203263E-25</v>
      </c>
      <c r="G64">
        <f t="shared" si="8"/>
        <v>0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8.7395619340203263E-25</v>
      </c>
      <c r="L64">
        <f t="shared" si="10"/>
        <v>-13.868075144847353</v>
      </c>
      <c r="M64">
        <f t="shared" si="11"/>
        <v>192.32350822313293</v>
      </c>
    </row>
    <row r="65" spans="1:13" x14ac:dyDescent="0.25">
      <c r="A65">
        <v>822.64999999999804</v>
      </c>
      <c r="B65">
        <v>296</v>
      </c>
      <c r="C65">
        <f t="shared" si="5"/>
        <v>285.83133083630867</v>
      </c>
      <c r="D65">
        <f t="shared" si="6"/>
        <v>415.95000000000186</v>
      </c>
      <c r="E65">
        <f t="shared" si="7"/>
        <v>10.168669163691334</v>
      </c>
      <c r="F65">
        <f t="shared" si="8"/>
        <v>1.3407628050444923E-24</v>
      </c>
      <c r="G65">
        <f t="shared" si="8"/>
        <v>0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1.3407628050444923E-24</v>
      </c>
      <c r="L65">
        <f t="shared" si="10"/>
        <v>10.168669163691334</v>
      </c>
      <c r="M65">
        <f t="shared" si="11"/>
        <v>103.40183256060701</v>
      </c>
    </row>
    <row r="66" spans="1:13" x14ac:dyDescent="0.25">
      <c r="A66">
        <v>822.699999999998</v>
      </c>
      <c r="B66">
        <v>275</v>
      </c>
      <c r="C66">
        <f t="shared" si="5"/>
        <v>285.79458652776998</v>
      </c>
      <c r="D66">
        <f t="shared" si="6"/>
        <v>415.90000000000191</v>
      </c>
      <c r="E66">
        <f t="shared" si="7"/>
        <v>-10.79458652776998</v>
      </c>
      <c r="F66">
        <f t="shared" si="8"/>
        <v>2.0536997473926181E-24</v>
      </c>
      <c r="G66">
        <f t="shared" si="8"/>
        <v>0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2.0536997473926181E-24</v>
      </c>
      <c r="L66">
        <f t="shared" si="10"/>
        <v>-10.79458652776998</v>
      </c>
      <c r="M66">
        <f t="shared" si="11"/>
        <v>116.52309830551314</v>
      </c>
    </row>
    <row r="67" spans="1:13" x14ac:dyDescent="0.25">
      <c r="A67">
        <v>822.74999999999704</v>
      </c>
      <c r="B67">
        <v>256</v>
      </c>
      <c r="C67">
        <f t="shared" si="5"/>
        <v>285.75784221923197</v>
      </c>
      <c r="D67">
        <f t="shared" si="6"/>
        <v>415.85000000000286</v>
      </c>
      <c r="E67">
        <f t="shared" si="7"/>
        <v>-29.757842219231975</v>
      </c>
      <c r="F67">
        <f t="shared" si="8"/>
        <v>3.1408316107840249E-24</v>
      </c>
      <c r="G67">
        <f t="shared" si="8"/>
        <v>0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3.1408316107840249E-24</v>
      </c>
      <c r="L67">
        <f t="shared" si="10"/>
        <v>-29.757842219231975</v>
      </c>
      <c r="M67">
        <f t="shared" si="11"/>
        <v>885.52917354470503</v>
      </c>
    </row>
    <row r="68" spans="1:13" x14ac:dyDescent="0.25">
      <c r="A68">
        <v>822.799999999997</v>
      </c>
      <c r="B68">
        <v>289</v>
      </c>
      <c r="C68">
        <f t="shared" si="5"/>
        <v>285.72109791069329</v>
      </c>
      <c r="D68">
        <f t="shared" si="6"/>
        <v>415.80000000000291</v>
      </c>
      <c r="E68">
        <f t="shared" si="7"/>
        <v>3.2789020893067118</v>
      </c>
      <c r="F68">
        <f t="shared" si="8"/>
        <v>4.7959546080725226E-24</v>
      </c>
      <c r="G68">
        <f t="shared" si="8"/>
        <v>0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4.7959546080725226E-24</v>
      </c>
      <c r="L68">
        <f t="shared" si="10"/>
        <v>3.2789020893067118</v>
      </c>
      <c r="M68">
        <f t="shared" si="11"/>
        <v>10.75119891125992</v>
      </c>
    </row>
    <row r="69" spans="1:13" x14ac:dyDescent="0.25">
      <c r="A69">
        <v>822.84999999999695</v>
      </c>
      <c r="B69">
        <v>314</v>
      </c>
      <c r="C69">
        <f t="shared" si="5"/>
        <v>285.68435360215472</v>
      </c>
      <c r="D69">
        <f t="shared" si="6"/>
        <v>415.75000000000296</v>
      </c>
      <c r="E69">
        <f t="shared" si="7"/>
        <v>28.315646397845285</v>
      </c>
      <c r="F69">
        <f t="shared" si="8"/>
        <v>7.3118652980195013E-24</v>
      </c>
      <c r="G69">
        <f t="shared" si="8"/>
        <v>0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7.3118652980195013E-24</v>
      </c>
      <c r="L69">
        <f t="shared" si="10"/>
        <v>28.315646397845285</v>
      </c>
      <c r="M69">
        <f t="shared" si="11"/>
        <v>801.77583092780867</v>
      </c>
    </row>
    <row r="70" spans="1:13" x14ac:dyDescent="0.25">
      <c r="A70">
        <v>822.89999999999702</v>
      </c>
      <c r="B70">
        <v>281</v>
      </c>
      <c r="C70">
        <f t="shared" si="5"/>
        <v>285.64760929361591</v>
      </c>
      <c r="D70">
        <f t="shared" si="6"/>
        <v>415.70000000000289</v>
      </c>
      <c r="E70">
        <f t="shared" si="7"/>
        <v>-4.6476092936159148</v>
      </c>
      <c r="F70">
        <f t="shared" si="8"/>
        <v>1.1130226629570529E-23</v>
      </c>
      <c r="G70">
        <f t="shared" si="8"/>
        <v>0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1.1130226629570529E-23</v>
      </c>
      <c r="L70">
        <f t="shared" si="10"/>
        <v>-4.6476092936159148</v>
      </c>
      <c r="M70">
        <f t="shared" si="11"/>
        <v>21.600272146105024</v>
      </c>
    </row>
    <row r="71" spans="1:13" x14ac:dyDescent="0.25">
      <c r="A71">
        <v>822.94999999999698</v>
      </c>
      <c r="B71">
        <v>277</v>
      </c>
      <c r="C71">
        <f t="shared" si="5"/>
        <v>285.61086498507723</v>
      </c>
      <c r="D71">
        <f t="shared" si="6"/>
        <v>415.65000000000293</v>
      </c>
      <c r="E71">
        <f t="shared" si="7"/>
        <v>-8.6108649850772281</v>
      </c>
      <c r="F71">
        <f t="shared" si="8"/>
        <v>1.6916189435412602E-23</v>
      </c>
      <c r="G71">
        <f t="shared" si="8"/>
        <v>0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1.6916189435412602E-23</v>
      </c>
      <c r="L71">
        <f t="shared" si="10"/>
        <v>-8.6108649850772281</v>
      </c>
      <c r="M71">
        <f t="shared" si="11"/>
        <v>74.146995791229045</v>
      </c>
    </row>
    <row r="72" spans="1:13" x14ac:dyDescent="0.25">
      <c r="A72">
        <v>822.99999999999704</v>
      </c>
      <c r="B72">
        <v>277</v>
      </c>
      <c r="C72">
        <f t="shared" si="5"/>
        <v>285.57412067653854</v>
      </c>
      <c r="D72">
        <f t="shared" si="6"/>
        <v>415.60000000000286</v>
      </c>
      <c r="E72">
        <f t="shared" si="7"/>
        <v>-8.5741206765385414</v>
      </c>
      <c r="F72">
        <f t="shared" si="8"/>
        <v>2.5669876530258069E-23</v>
      </c>
      <c r="G72">
        <f t="shared" si="8"/>
        <v>0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2.5669876530258069E-23</v>
      </c>
      <c r="L72">
        <f t="shared" si="10"/>
        <v>-8.5741206765385414</v>
      </c>
      <c r="M72">
        <f t="shared" si="11"/>
        <v>73.515545375845733</v>
      </c>
    </row>
    <row r="73" spans="1:13" x14ac:dyDescent="0.25">
      <c r="A73">
        <v>823.049999999997</v>
      </c>
      <c r="B73">
        <v>290</v>
      </c>
      <c r="C73">
        <f t="shared" si="5"/>
        <v>285.53737636799985</v>
      </c>
      <c r="D73">
        <f t="shared" si="6"/>
        <v>415.55000000000291</v>
      </c>
      <c r="E73">
        <f t="shared" si="7"/>
        <v>4.4626236320001453</v>
      </c>
      <c r="F73">
        <f t="shared" si="8"/>
        <v>3.8892667147922772E-23</v>
      </c>
      <c r="G73">
        <f t="shared" si="8"/>
        <v>0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3.8892667147922772E-23</v>
      </c>
      <c r="L73">
        <f t="shared" si="10"/>
        <v>4.4626236320001453</v>
      </c>
      <c r="M73">
        <f t="shared" si="11"/>
        <v>19.915009680886168</v>
      </c>
    </row>
    <row r="74" spans="1:13" x14ac:dyDescent="0.25">
      <c r="A74">
        <v>823.09999999999695</v>
      </c>
      <c r="B74">
        <v>295</v>
      </c>
      <c r="C74">
        <f t="shared" si="5"/>
        <v>285.50063205946128</v>
      </c>
      <c r="D74">
        <f t="shared" si="6"/>
        <v>415.50000000000296</v>
      </c>
      <c r="E74">
        <f t="shared" si="7"/>
        <v>9.4993679405387184</v>
      </c>
      <c r="F74">
        <f t="shared" si="8"/>
        <v>5.8834813507882431E-23</v>
      </c>
      <c r="G74">
        <f t="shared" si="8"/>
        <v>0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5.8834813507882431E-23</v>
      </c>
      <c r="L74">
        <f t="shared" si="10"/>
        <v>9.4993679405387184</v>
      </c>
      <c r="M74">
        <f t="shared" si="11"/>
        <v>90.237991269734806</v>
      </c>
    </row>
    <row r="75" spans="1:13" x14ac:dyDescent="0.25">
      <c r="A75">
        <v>823.14999999999702</v>
      </c>
      <c r="B75">
        <v>299</v>
      </c>
      <c r="C75">
        <f t="shared" si="5"/>
        <v>285.46388775092248</v>
      </c>
      <c r="D75">
        <f t="shared" si="6"/>
        <v>415.45000000000289</v>
      </c>
      <c r="E75">
        <f t="shared" si="7"/>
        <v>13.536112249077519</v>
      </c>
      <c r="F75">
        <f t="shared" si="8"/>
        <v>8.8863567177507103E-23</v>
      </c>
      <c r="G75">
        <f t="shared" si="8"/>
        <v>0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8.8863567177507103E-23</v>
      </c>
      <c r="L75">
        <f t="shared" si="10"/>
        <v>13.536112249077519</v>
      </c>
      <c r="M75">
        <f t="shared" si="11"/>
        <v>183.22633481962643</v>
      </c>
    </row>
    <row r="76" spans="1:13" x14ac:dyDescent="0.25">
      <c r="A76">
        <v>823.19999999999698</v>
      </c>
      <c r="B76">
        <v>269</v>
      </c>
      <c r="C76">
        <f t="shared" si="5"/>
        <v>285.42714344238379</v>
      </c>
      <c r="D76">
        <f t="shared" si="6"/>
        <v>415.40000000000293</v>
      </c>
      <c r="E76">
        <f t="shared" si="7"/>
        <v>-16.427143442383795</v>
      </c>
      <c r="F76">
        <f t="shared" si="8"/>
        <v>1.3400956937624133E-22</v>
      </c>
      <c r="G76">
        <f t="shared" si="8"/>
        <v>0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1.3400956937624133E-22</v>
      </c>
      <c r="L76">
        <f t="shared" ref="L76:L139" si="14">E76-K76</f>
        <v>-16.427143442383795</v>
      </c>
      <c r="M76">
        <f t="shared" si="11"/>
        <v>269.85104167665293</v>
      </c>
    </row>
    <row r="77" spans="1:13" x14ac:dyDescent="0.25">
      <c r="A77">
        <v>823.24999999999704</v>
      </c>
      <c r="B77">
        <v>305</v>
      </c>
      <c r="C77">
        <f t="shared" ref="C77:C140" si="15">$P$12*A77+$Q$12</f>
        <v>285.39039913384511</v>
      </c>
      <c r="D77">
        <f t="shared" ref="D77:D140" si="16">$E$2-A77-$N$5</f>
        <v>415.35000000000286</v>
      </c>
      <c r="E77">
        <f t="shared" ref="E77:E140" si="17">B77-C77</f>
        <v>19.609600866154892</v>
      </c>
      <c r="F77">
        <f t="shared" ref="F77:I140" si="18">F$5*EXP(-(($D77-F$6)^2)/(2*F$7^2))</f>
        <v>2.0177650150157563E-22</v>
      </c>
      <c r="G77">
        <f t="shared" si="18"/>
        <v>0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2.0177650150157563E-22</v>
      </c>
      <c r="L77">
        <f t="shared" si="14"/>
        <v>19.609600866154892</v>
      </c>
      <c r="M77">
        <f t="shared" ref="M77:M140" si="20">(L77)^2</f>
        <v>384.53644612990269</v>
      </c>
    </row>
    <row r="78" spans="1:13" x14ac:dyDescent="0.25">
      <c r="A78">
        <v>823.299999999997</v>
      </c>
      <c r="B78">
        <v>324</v>
      </c>
      <c r="C78">
        <f t="shared" si="15"/>
        <v>285.35365482530642</v>
      </c>
      <c r="D78">
        <f t="shared" si="16"/>
        <v>415.30000000000291</v>
      </c>
      <c r="E78">
        <f t="shared" si="17"/>
        <v>38.646345174693579</v>
      </c>
      <c r="F78">
        <f t="shared" si="18"/>
        <v>3.0333887456323078E-22</v>
      </c>
      <c r="G78">
        <f t="shared" si="18"/>
        <v>0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3.0333887456323078E-22</v>
      </c>
      <c r="L78">
        <f t="shared" si="14"/>
        <v>38.646345174693579</v>
      </c>
      <c r="M78">
        <f t="shared" si="20"/>
        <v>1493.5399953615618</v>
      </c>
    </row>
    <row r="79" spans="1:13" x14ac:dyDescent="0.25">
      <c r="A79">
        <v>823.34999999999695</v>
      </c>
      <c r="B79">
        <v>289</v>
      </c>
      <c r="C79">
        <f t="shared" si="15"/>
        <v>285.31691051676773</v>
      </c>
      <c r="D79">
        <f t="shared" si="16"/>
        <v>415.25000000000296</v>
      </c>
      <c r="E79">
        <f t="shared" si="17"/>
        <v>3.6830894832322656</v>
      </c>
      <c r="F79">
        <f t="shared" si="18"/>
        <v>4.5531112483338135E-22</v>
      </c>
      <c r="G79">
        <f t="shared" si="18"/>
        <v>0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4.5531112483338135E-22</v>
      </c>
      <c r="L79">
        <f t="shared" si="14"/>
        <v>3.6830894832322656</v>
      </c>
      <c r="M79">
        <f t="shared" si="20"/>
        <v>13.565148141496117</v>
      </c>
    </row>
    <row r="80" spans="1:13" x14ac:dyDescent="0.25">
      <c r="A80">
        <v>823.39999999999702</v>
      </c>
      <c r="B80">
        <v>244</v>
      </c>
      <c r="C80">
        <f t="shared" si="15"/>
        <v>285.28016620822905</v>
      </c>
      <c r="D80">
        <f t="shared" si="16"/>
        <v>415.20000000000289</v>
      </c>
      <c r="E80">
        <f t="shared" si="17"/>
        <v>-41.280166208229048</v>
      </c>
      <c r="F80">
        <f t="shared" si="18"/>
        <v>6.8235622777499893E-22</v>
      </c>
      <c r="G80">
        <f t="shared" si="18"/>
        <v>0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6.8235622777499893E-22</v>
      </c>
      <c r="L80">
        <f t="shared" si="14"/>
        <v>-41.280166208229048</v>
      </c>
      <c r="M80">
        <f t="shared" si="20"/>
        <v>1704.0521221790154</v>
      </c>
    </row>
    <row r="81" spans="1:13" x14ac:dyDescent="0.25">
      <c r="A81">
        <v>823.44999999999698</v>
      </c>
      <c r="B81">
        <v>300</v>
      </c>
      <c r="C81">
        <f t="shared" si="15"/>
        <v>285.24342189969036</v>
      </c>
      <c r="D81">
        <f t="shared" si="16"/>
        <v>415.15000000000293</v>
      </c>
      <c r="E81">
        <f t="shared" si="17"/>
        <v>14.756578100309639</v>
      </c>
      <c r="F81">
        <f t="shared" si="18"/>
        <v>1.0210259140596287E-21</v>
      </c>
      <c r="G81">
        <f t="shared" si="18"/>
        <v>0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1.0210259140596287E-21</v>
      </c>
      <c r="L81">
        <f t="shared" si="14"/>
        <v>14.756578100309639</v>
      </c>
      <c r="M81">
        <f t="shared" si="20"/>
        <v>217.75659723053803</v>
      </c>
    </row>
    <row r="82" spans="1:13" x14ac:dyDescent="0.25">
      <c r="A82">
        <v>823.49999999999704</v>
      </c>
      <c r="B82">
        <v>283</v>
      </c>
      <c r="C82">
        <f t="shared" si="15"/>
        <v>285.20667759115167</v>
      </c>
      <c r="D82">
        <f t="shared" si="16"/>
        <v>415.10000000000286</v>
      </c>
      <c r="E82">
        <f t="shared" si="17"/>
        <v>-2.2066775911516743</v>
      </c>
      <c r="F82">
        <f t="shared" si="18"/>
        <v>1.5254046895542513E-21</v>
      </c>
      <c r="G82">
        <f t="shared" si="18"/>
        <v>0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1.5254046895542513E-21</v>
      </c>
      <c r="L82">
        <f t="shared" si="14"/>
        <v>-2.2066775911516743</v>
      </c>
      <c r="M82">
        <f t="shared" si="20"/>
        <v>4.8694259912909557</v>
      </c>
    </row>
    <row r="83" spans="1:13" x14ac:dyDescent="0.25">
      <c r="A83">
        <v>823.549999999997</v>
      </c>
      <c r="B83">
        <v>267</v>
      </c>
      <c r="C83">
        <f t="shared" si="15"/>
        <v>285.16993328261299</v>
      </c>
      <c r="D83">
        <f t="shared" si="16"/>
        <v>415.05000000000291</v>
      </c>
      <c r="E83">
        <f t="shared" si="17"/>
        <v>-18.169933282612988</v>
      </c>
      <c r="F83">
        <f t="shared" si="18"/>
        <v>2.2753913191283608E-21</v>
      </c>
      <c r="G83">
        <f t="shared" si="18"/>
        <v>0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2.2753913191283608E-21</v>
      </c>
      <c r="L83">
        <f t="shared" si="14"/>
        <v>-18.169933282612988</v>
      </c>
      <c r="M83">
        <f t="shared" si="20"/>
        <v>330.14647549460716</v>
      </c>
    </row>
    <row r="84" spans="1:13" x14ac:dyDescent="0.25">
      <c r="A84">
        <v>823.59999999999695</v>
      </c>
      <c r="B84">
        <v>261</v>
      </c>
      <c r="C84">
        <f t="shared" si="15"/>
        <v>285.1331889740743</v>
      </c>
      <c r="D84">
        <f t="shared" si="16"/>
        <v>415.00000000000296</v>
      </c>
      <c r="E84">
        <f t="shared" si="17"/>
        <v>-24.133188974074301</v>
      </c>
      <c r="F84">
        <f t="shared" si="18"/>
        <v>3.388830317655992E-21</v>
      </c>
      <c r="G84">
        <f t="shared" si="18"/>
        <v>0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3.388830317655992E-21</v>
      </c>
      <c r="L84">
        <f t="shared" si="14"/>
        <v>-24.133188974074301</v>
      </c>
      <c r="M84">
        <f t="shared" si="20"/>
        <v>582.41081005838146</v>
      </c>
    </row>
    <row r="85" spans="1:13" x14ac:dyDescent="0.25">
      <c r="A85">
        <v>823.64999999999702</v>
      </c>
      <c r="B85">
        <v>297</v>
      </c>
      <c r="C85">
        <f t="shared" si="15"/>
        <v>285.09644466553561</v>
      </c>
      <c r="D85">
        <f t="shared" si="16"/>
        <v>414.95000000000289</v>
      </c>
      <c r="E85">
        <f t="shared" si="17"/>
        <v>11.903555334464386</v>
      </c>
      <c r="F85">
        <f t="shared" si="18"/>
        <v>5.0392541017036189E-21</v>
      </c>
      <c r="G85">
        <f t="shared" si="18"/>
        <v>0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5.0392541017036189E-21</v>
      </c>
      <c r="L85">
        <f t="shared" si="14"/>
        <v>11.903555334464386</v>
      </c>
      <c r="M85">
        <f t="shared" si="20"/>
        <v>141.69462960065553</v>
      </c>
    </row>
    <row r="86" spans="1:13" x14ac:dyDescent="0.25">
      <c r="A86">
        <v>823.69999999999698</v>
      </c>
      <c r="B86">
        <v>293</v>
      </c>
      <c r="C86">
        <f t="shared" si="15"/>
        <v>285.05970035699693</v>
      </c>
      <c r="D86">
        <f t="shared" si="16"/>
        <v>414.90000000000293</v>
      </c>
      <c r="E86">
        <f t="shared" si="17"/>
        <v>7.9402996430030726</v>
      </c>
      <c r="F86">
        <f t="shared" si="18"/>
        <v>7.4817880227044164E-21</v>
      </c>
      <c r="G86">
        <f t="shared" si="18"/>
        <v>0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7.4817880227044164E-21</v>
      </c>
      <c r="L86">
        <f t="shared" si="14"/>
        <v>7.9402996430030726</v>
      </c>
      <c r="M86">
        <f t="shared" si="20"/>
        <v>63.048358420674724</v>
      </c>
    </row>
    <row r="87" spans="1:13" x14ac:dyDescent="0.25">
      <c r="A87">
        <v>823.74999999999704</v>
      </c>
      <c r="B87">
        <v>276</v>
      </c>
      <c r="C87">
        <f t="shared" si="15"/>
        <v>285.02295604845813</v>
      </c>
      <c r="D87">
        <f t="shared" si="16"/>
        <v>414.85000000000286</v>
      </c>
      <c r="E87">
        <f t="shared" si="17"/>
        <v>-9.022956048458127</v>
      </c>
      <c r="F87">
        <f t="shared" si="18"/>
        <v>1.1090911710987641E-20</v>
      </c>
      <c r="G87">
        <f t="shared" si="18"/>
        <v>0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1.1090911710987641E-20</v>
      </c>
      <c r="L87">
        <f t="shared" si="14"/>
        <v>-9.022956048458127</v>
      </c>
      <c r="M87">
        <f t="shared" si="20"/>
        <v>81.4137358524071</v>
      </c>
    </row>
    <row r="88" spans="1:13" x14ac:dyDescent="0.25">
      <c r="A88">
        <v>823.799999999997</v>
      </c>
      <c r="B88">
        <v>291</v>
      </c>
      <c r="C88">
        <f t="shared" si="15"/>
        <v>284.98621173991955</v>
      </c>
      <c r="D88">
        <f t="shared" si="16"/>
        <v>414.80000000000291</v>
      </c>
      <c r="E88">
        <f t="shared" si="17"/>
        <v>6.013788260080446</v>
      </c>
      <c r="F88">
        <f t="shared" si="18"/>
        <v>1.6415412634430344E-20</v>
      </c>
      <c r="G88">
        <f t="shared" si="18"/>
        <v>0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1.6415412634430344E-20</v>
      </c>
      <c r="L88">
        <f t="shared" si="14"/>
        <v>6.013788260080446</v>
      </c>
      <c r="M88">
        <f t="shared" si="20"/>
        <v>36.165649237081396</v>
      </c>
    </row>
    <row r="89" spans="1:13" x14ac:dyDescent="0.25">
      <c r="A89">
        <v>823.84999999999604</v>
      </c>
      <c r="B89">
        <v>277</v>
      </c>
      <c r="C89">
        <f t="shared" si="15"/>
        <v>284.94946743138155</v>
      </c>
      <c r="D89">
        <f t="shared" si="16"/>
        <v>414.75000000000387</v>
      </c>
      <c r="E89">
        <f t="shared" si="17"/>
        <v>-7.9494674313815494</v>
      </c>
      <c r="F89">
        <f t="shared" si="18"/>
        <v>2.4258227646087505E-20</v>
      </c>
      <c r="G89">
        <f t="shared" si="18"/>
        <v>0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2.4258227646087505E-20</v>
      </c>
      <c r="L89">
        <f t="shared" si="14"/>
        <v>-7.9494674313815494</v>
      </c>
      <c r="M89">
        <f t="shared" si="20"/>
        <v>63.194032442595969</v>
      </c>
    </row>
    <row r="90" spans="1:13" x14ac:dyDescent="0.25">
      <c r="A90">
        <v>823.899999999996</v>
      </c>
      <c r="B90">
        <v>265</v>
      </c>
      <c r="C90">
        <f t="shared" si="15"/>
        <v>284.91272312284286</v>
      </c>
      <c r="D90">
        <f t="shared" si="16"/>
        <v>414.70000000000391</v>
      </c>
      <c r="E90">
        <f t="shared" si="17"/>
        <v>-19.912723122842863</v>
      </c>
      <c r="F90">
        <f t="shared" si="18"/>
        <v>3.5792253094546102E-20</v>
      </c>
      <c r="G90">
        <f t="shared" si="18"/>
        <v>0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3.5792253094546102E-20</v>
      </c>
      <c r="L90">
        <f t="shared" si="14"/>
        <v>-19.912723122842863</v>
      </c>
      <c r="M90">
        <f t="shared" si="20"/>
        <v>396.51654216700081</v>
      </c>
    </row>
    <row r="91" spans="1:13" x14ac:dyDescent="0.25">
      <c r="A91">
        <v>823.94999999999595</v>
      </c>
      <c r="B91">
        <v>288</v>
      </c>
      <c r="C91">
        <f t="shared" si="15"/>
        <v>284.87597881430418</v>
      </c>
      <c r="D91">
        <f t="shared" si="16"/>
        <v>414.65000000000396</v>
      </c>
      <c r="E91">
        <f t="shared" si="17"/>
        <v>3.124021185695824</v>
      </c>
      <c r="F91">
        <f t="shared" si="18"/>
        <v>5.2728050609961494E-20</v>
      </c>
      <c r="G91">
        <f t="shared" si="18"/>
        <v>0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5.2728050609961494E-20</v>
      </c>
      <c r="L91">
        <f t="shared" si="14"/>
        <v>3.124021185695824</v>
      </c>
      <c r="M91">
        <f t="shared" si="20"/>
        <v>9.7595083686763413</v>
      </c>
    </row>
    <row r="92" spans="1:13" x14ac:dyDescent="0.25">
      <c r="A92">
        <v>823.99999999999602</v>
      </c>
      <c r="B92">
        <v>254</v>
      </c>
      <c r="C92">
        <f t="shared" si="15"/>
        <v>284.83923450576549</v>
      </c>
      <c r="D92">
        <f t="shared" si="16"/>
        <v>414.60000000000389</v>
      </c>
      <c r="E92">
        <f t="shared" si="17"/>
        <v>-30.839234505765489</v>
      </c>
      <c r="F92">
        <f t="shared" si="18"/>
        <v>7.7556303317445476E-20</v>
      </c>
      <c r="G92">
        <f t="shared" si="18"/>
        <v>0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7.7556303317445476E-20</v>
      </c>
      <c r="L92">
        <f t="shared" si="14"/>
        <v>-30.839234505765489</v>
      </c>
      <c r="M92">
        <f t="shared" si="20"/>
        <v>951.05838490159681</v>
      </c>
    </row>
    <row r="93" spans="1:13" x14ac:dyDescent="0.25">
      <c r="A93">
        <v>824.04999999999598</v>
      </c>
      <c r="B93">
        <v>258</v>
      </c>
      <c r="C93">
        <f t="shared" si="15"/>
        <v>284.8024901972268</v>
      </c>
      <c r="D93">
        <f t="shared" si="16"/>
        <v>414.55000000000393</v>
      </c>
      <c r="E93">
        <f t="shared" si="17"/>
        <v>-26.802490197226803</v>
      </c>
      <c r="F93">
        <f t="shared" si="18"/>
        <v>1.1389776254891238E-19</v>
      </c>
      <c r="G93">
        <f t="shared" si="18"/>
        <v>0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1.1389776254891238E-19</v>
      </c>
      <c r="L93">
        <f t="shared" si="14"/>
        <v>-26.802490197226803</v>
      </c>
      <c r="M93">
        <f t="shared" si="20"/>
        <v>718.37348077243882</v>
      </c>
    </row>
    <row r="94" spans="1:13" x14ac:dyDescent="0.25">
      <c r="A94">
        <v>824.09999999999604</v>
      </c>
      <c r="B94">
        <v>285</v>
      </c>
      <c r="C94">
        <f t="shared" si="15"/>
        <v>284.76574588868812</v>
      </c>
      <c r="D94">
        <f t="shared" si="16"/>
        <v>414.50000000000387</v>
      </c>
      <c r="E94">
        <f t="shared" si="17"/>
        <v>0.23425411131188412</v>
      </c>
      <c r="F94">
        <f t="shared" si="18"/>
        <v>1.6700750664068195E-19</v>
      </c>
      <c r="G94">
        <f t="shared" si="18"/>
        <v>0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1.6700750664068195E-19</v>
      </c>
      <c r="L94">
        <f t="shared" si="14"/>
        <v>0.23425411131188412</v>
      </c>
      <c r="M94">
        <f t="shared" si="20"/>
        <v>5.4874988666520595E-2</v>
      </c>
    </row>
    <row r="95" spans="1:13" x14ac:dyDescent="0.25">
      <c r="A95">
        <v>824.149999999996</v>
      </c>
      <c r="B95">
        <v>289</v>
      </c>
      <c r="C95">
        <f t="shared" si="15"/>
        <v>284.72900158014943</v>
      </c>
      <c r="D95">
        <f t="shared" si="16"/>
        <v>414.45000000000391</v>
      </c>
      <c r="E95">
        <f t="shared" si="17"/>
        <v>4.2709984198505708</v>
      </c>
      <c r="F95">
        <f t="shared" si="18"/>
        <v>2.4450035778936726E-19</v>
      </c>
      <c r="G95">
        <f t="shared" si="18"/>
        <v>0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2.4450035778936726E-19</v>
      </c>
      <c r="L95">
        <f t="shared" si="14"/>
        <v>4.2709984198505708</v>
      </c>
      <c r="M95">
        <f t="shared" si="20"/>
        <v>18.241427502366072</v>
      </c>
    </row>
    <row r="96" spans="1:13" x14ac:dyDescent="0.25">
      <c r="A96">
        <v>824.19999999999595</v>
      </c>
      <c r="B96">
        <v>259</v>
      </c>
      <c r="C96">
        <f t="shared" si="15"/>
        <v>284.69225727161074</v>
      </c>
      <c r="D96">
        <f t="shared" si="16"/>
        <v>414.40000000000396</v>
      </c>
      <c r="E96">
        <f t="shared" si="17"/>
        <v>-25.692257271610742</v>
      </c>
      <c r="F96">
        <f t="shared" si="18"/>
        <v>3.5739272922955732E-19</v>
      </c>
      <c r="G96">
        <f t="shared" si="18"/>
        <v>0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3.5739272922955732E-19</v>
      </c>
      <c r="L96">
        <f t="shared" si="14"/>
        <v>-25.692257271610742</v>
      </c>
      <c r="M96">
        <f t="shared" si="20"/>
        <v>660.09208371063505</v>
      </c>
    </row>
    <row r="97" spans="1:13" x14ac:dyDescent="0.25">
      <c r="A97">
        <v>824.24999999999602</v>
      </c>
      <c r="B97">
        <v>294</v>
      </c>
      <c r="C97">
        <f t="shared" si="15"/>
        <v>284.65551296307206</v>
      </c>
      <c r="D97">
        <f t="shared" si="16"/>
        <v>414.35000000000389</v>
      </c>
      <c r="E97">
        <f t="shared" si="17"/>
        <v>9.3444870369279442</v>
      </c>
      <c r="F97">
        <f t="shared" si="18"/>
        <v>5.2159645885368325E-19</v>
      </c>
      <c r="G97">
        <f t="shared" si="18"/>
        <v>0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5.2159645885368325E-19</v>
      </c>
      <c r="L97">
        <f t="shared" si="14"/>
        <v>9.3444870369279442</v>
      </c>
      <c r="M97">
        <f t="shared" si="20"/>
        <v>87.319437983314387</v>
      </c>
    </row>
    <row r="98" spans="1:13" x14ac:dyDescent="0.25">
      <c r="A98">
        <v>824.29999999999598</v>
      </c>
      <c r="B98">
        <v>298</v>
      </c>
      <c r="C98">
        <f t="shared" si="15"/>
        <v>284.61876865453337</v>
      </c>
      <c r="D98">
        <f t="shared" si="16"/>
        <v>414.30000000000393</v>
      </c>
      <c r="E98">
        <f t="shared" si="17"/>
        <v>13.381231345466631</v>
      </c>
      <c r="F98">
        <f t="shared" si="18"/>
        <v>7.6005717444492143E-19</v>
      </c>
      <c r="G98">
        <f t="shared" si="18"/>
        <v>0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7.6005717444492143E-19</v>
      </c>
      <c r="L98">
        <f t="shared" si="14"/>
        <v>13.381231345466631</v>
      </c>
      <c r="M98">
        <f t="shared" si="20"/>
        <v>179.0573523208987</v>
      </c>
    </row>
    <row r="99" spans="1:13" x14ac:dyDescent="0.25">
      <c r="A99">
        <v>824.34999999999604</v>
      </c>
      <c r="B99">
        <v>267</v>
      </c>
      <c r="C99">
        <f t="shared" si="15"/>
        <v>284.58202434599457</v>
      </c>
      <c r="D99">
        <f t="shared" si="16"/>
        <v>414.25000000000387</v>
      </c>
      <c r="E99">
        <f t="shared" si="17"/>
        <v>-17.582024345994569</v>
      </c>
      <c r="F99">
        <f t="shared" si="18"/>
        <v>1.1058102179835433E-18</v>
      </c>
      <c r="G99">
        <f t="shared" si="18"/>
        <v>0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1.1058102179835433E-18</v>
      </c>
      <c r="L99">
        <f t="shared" si="14"/>
        <v>-17.582024345994569</v>
      </c>
      <c r="M99">
        <f t="shared" si="20"/>
        <v>309.12758010314576</v>
      </c>
    </row>
    <row r="100" spans="1:13" x14ac:dyDescent="0.25">
      <c r="A100">
        <v>824.399999999996</v>
      </c>
      <c r="B100">
        <v>312</v>
      </c>
      <c r="C100">
        <f t="shared" si="15"/>
        <v>284.545280037456</v>
      </c>
      <c r="D100">
        <f t="shared" si="16"/>
        <v>414.20000000000391</v>
      </c>
      <c r="E100">
        <f t="shared" si="17"/>
        <v>27.454719962544004</v>
      </c>
      <c r="F100">
        <f t="shared" si="18"/>
        <v>1.6063406201644636E-18</v>
      </c>
      <c r="G100">
        <f t="shared" si="18"/>
        <v>0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1.6063406201644636E-18</v>
      </c>
      <c r="L100">
        <f t="shared" si="14"/>
        <v>27.454719962544004</v>
      </c>
      <c r="M100">
        <f t="shared" si="20"/>
        <v>753.76164822171222</v>
      </c>
    </row>
    <row r="101" spans="1:13" x14ac:dyDescent="0.25">
      <c r="A101">
        <v>824.44999999999595</v>
      </c>
      <c r="B101">
        <v>284</v>
      </c>
      <c r="C101">
        <f t="shared" si="15"/>
        <v>284.50853572891731</v>
      </c>
      <c r="D101">
        <f t="shared" si="16"/>
        <v>414.15000000000396</v>
      </c>
      <c r="E101">
        <f t="shared" si="17"/>
        <v>-0.50853572891730892</v>
      </c>
      <c r="F101">
        <f t="shared" si="18"/>
        <v>2.3297932999673526E-18</v>
      </c>
      <c r="G101">
        <f t="shared" si="18"/>
        <v>0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2.3297932999673526E-18</v>
      </c>
      <c r="L101">
        <f t="shared" si="14"/>
        <v>-0.50853572891730892</v>
      </c>
      <c r="M101">
        <f t="shared" si="20"/>
        <v>0.25860858758545868</v>
      </c>
    </row>
    <row r="102" spans="1:13" x14ac:dyDescent="0.25">
      <c r="A102">
        <v>824.49999999999602</v>
      </c>
      <c r="B102">
        <v>280</v>
      </c>
      <c r="C102">
        <f t="shared" si="15"/>
        <v>284.47179142037862</v>
      </c>
      <c r="D102">
        <f t="shared" si="16"/>
        <v>414.10000000000389</v>
      </c>
      <c r="E102">
        <f t="shared" si="17"/>
        <v>-4.4717914203786222</v>
      </c>
      <c r="F102">
        <f t="shared" si="18"/>
        <v>3.3738040059074127E-18</v>
      </c>
      <c r="G102">
        <f t="shared" si="18"/>
        <v>0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3.3738040059074127E-18</v>
      </c>
      <c r="L102">
        <f t="shared" si="14"/>
        <v>-4.4717914203786222</v>
      </c>
      <c r="M102">
        <f t="shared" si="20"/>
        <v>19.996918507371856</v>
      </c>
    </row>
    <row r="103" spans="1:13" x14ac:dyDescent="0.25">
      <c r="A103">
        <v>824.54999999999598</v>
      </c>
      <c r="B103">
        <v>270</v>
      </c>
      <c r="C103">
        <f t="shared" si="15"/>
        <v>284.43504711183994</v>
      </c>
      <c r="D103">
        <f t="shared" si="16"/>
        <v>414.05000000000393</v>
      </c>
      <c r="E103">
        <f t="shared" si="17"/>
        <v>-14.435047111839935</v>
      </c>
      <c r="F103">
        <f t="shared" si="18"/>
        <v>4.8780361493072744E-18</v>
      </c>
      <c r="G103">
        <f t="shared" si="18"/>
        <v>0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4.8780361493072744E-18</v>
      </c>
      <c r="L103">
        <f t="shared" si="14"/>
        <v>-14.435047111839935</v>
      </c>
      <c r="M103">
        <f t="shared" si="20"/>
        <v>208.37058512103846</v>
      </c>
    </row>
    <row r="104" spans="1:13" x14ac:dyDescent="0.25">
      <c r="A104">
        <v>824.59999999999604</v>
      </c>
      <c r="B104">
        <v>300</v>
      </c>
      <c r="C104">
        <f t="shared" si="15"/>
        <v>284.39830280330114</v>
      </c>
      <c r="D104">
        <f t="shared" si="16"/>
        <v>414.00000000000387</v>
      </c>
      <c r="E104">
        <f t="shared" si="17"/>
        <v>15.601697196698865</v>
      </c>
      <c r="F104">
        <f t="shared" si="18"/>
        <v>7.0419491787225735E-18</v>
      </c>
      <c r="G104">
        <f t="shared" si="18"/>
        <v>0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7.0419491787225735E-18</v>
      </c>
      <c r="L104">
        <f t="shared" si="14"/>
        <v>15.601697196698865</v>
      </c>
      <c r="M104">
        <f t="shared" si="20"/>
        <v>243.41295541748121</v>
      </c>
    </row>
    <row r="105" spans="1:13" x14ac:dyDescent="0.25">
      <c r="A105">
        <v>824.649999999996</v>
      </c>
      <c r="B105">
        <v>287</v>
      </c>
      <c r="C105">
        <f t="shared" si="15"/>
        <v>284.36155849476256</v>
      </c>
      <c r="D105">
        <f t="shared" si="16"/>
        <v>413.95000000000391</v>
      </c>
      <c r="E105">
        <f t="shared" si="17"/>
        <v>2.6384415052374379</v>
      </c>
      <c r="F105">
        <f t="shared" si="18"/>
        <v>1.014993978574377E-17</v>
      </c>
      <c r="G105">
        <f t="shared" si="18"/>
        <v>0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1.014993978574377E-17</v>
      </c>
      <c r="L105">
        <f t="shared" si="14"/>
        <v>2.6384415052374379</v>
      </c>
      <c r="M105">
        <f t="shared" si="20"/>
        <v>6.9613735765595974</v>
      </c>
    </row>
    <row r="106" spans="1:13" x14ac:dyDescent="0.25">
      <c r="A106">
        <v>824.69999999999595</v>
      </c>
      <c r="B106">
        <v>296</v>
      </c>
      <c r="C106">
        <f t="shared" si="15"/>
        <v>284.32481418622388</v>
      </c>
      <c r="D106">
        <f t="shared" si="16"/>
        <v>413.90000000000396</v>
      </c>
      <c r="E106">
        <f t="shared" si="17"/>
        <v>11.675185813776125</v>
      </c>
      <c r="F106">
        <f t="shared" si="18"/>
        <v>1.4606856153852117E-17</v>
      </c>
      <c r="G106">
        <f t="shared" si="18"/>
        <v>0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1.4606856153852117E-17</v>
      </c>
      <c r="L106">
        <f t="shared" si="14"/>
        <v>11.675185813776125</v>
      </c>
      <c r="M106">
        <f t="shared" si="20"/>
        <v>136.30996378619926</v>
      </c>
    </row>
    <row r="107" spans="1:13" x14ac:dyDescent="0.25">
      <c r="A107">
        <v>824.74999999999602</v>
      </c>
      <c r="B107">
        <v>292</v>
      </c>
      <c r="C107">
        <f t="shared" si="15"/>
        <v>284.28806987768507</v>
      </c>
      <c r="D107">
        <f t="shared" si="16"/>
        <v>413.85000000000389</v>
      </c>
      <c r="E107">
        <f t="shared" si="17"/>
        <v>7.711930122314925</v>
      </c>
      <c r="F107">
        <f t="shared" si="18"/>
        <v>2.0988081708667067E-17</v>
      </c>
      <c r="G107">
        <f t="shared" si="18"/>
        <v>0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2.0988081708667067E-17</v>
      </c>
      <c r="L107">
        <f t="shared" si="14"/>
        <v>7.711930122314925</v>
      </c>
      <c r="M107">
        <f t="shared" si="20"/>
        <v>59.473866211468291</v>
      </c>
    </row>
    <row r="108" spans="1:13" x14ac:dyDescent="0.25">
      <c r="A108">
        <v>824.79999999999598</v>
      </c>
      <c r="B108">
        <v>300</v>
      </c>
      <c r="C108">
        <f t="shared" si="15"/>
        <v>284.2513255691465</v>
      </c>
      <c r="D108">
        <f t="shared" si="16"/>
        <v>413.80000000000393</v>
      </c>
      <c r="E108">
        <f t="shared" si="17"/>
        <v>15.748674430853498</v>
      </c>
      <c r="F108">
        <f t="shared" si="18"/>
        <v>3.0110047969173564E-17</v>
      </c>
      <c r="G108">
        <f t="shared" si="18"/>
        <v>0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3.0110047969173564E-17</v>
      </c>
      <c r="L108">
        <f t="shared" si="14"/>
        <v>15.748674430853498</v>
      </c>
      <c r="M108">
        <f t="shared" si="20"/>
        <v>248.02074632901875</v>
      </c>
    </row>
    <row r="109" spans="1:13" x14ac:dyDescent="0.25">
      <c r="A109">
        <v>824.84999999999604</v>
      </c>
      <c r="B109">
        <v>293</v>
      </c>
      <c r="C109">
        <f t="shared" si="15"/>
        <v>284.2145812606077</v>
      </c>
      <c r="D109">
        <f t="shared" si="16"/>
        <v>413.75000000000387</v>
      </c>
      <c r="E109">
        <f t="shared" si="17"/>
        <v>8.7854187393922984</v>
      </c>
      <c r="F109">
        <f t="shared" si="18"/>
        <v>4.3129344320574389E-17</v>
      </c>
      <c r="G109">
        <f t="shared" si="18"/>
        <v>0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4.3129344320574389E-17</v>
      </c>
      <c r="L109">
        <f t="shared" si="14"/>
        <v>8.7854187393922984</v>
      </c>
      <c r="M109">
        <f t="shared" si="20"/>
        <v>77.183582426465364</v>
      </c>
    </row>
    <row r="110" spans="1:13" x14ac:dyDescent="0.25">
      <c r="A110">
        <v>824.899999999996</v>
      </c>
      <c r="B110">
        <v>294</v>
      </c>
      <c r="C110">
        <f t="shared" si="15"/>
        <v>284.17783695206901</v>
      </c>
      <c r="D110">
        <f t="shared" si="16"/>
        <v>413.70000000000391</v>
      </c>
      <c r="E110">
        <f t="shared" si="17"/>
        <v>9.8221630479309852</v>
      </c>
      <c r="F110">
        <f t="shared" si="18"/>
        <v>6.1681790426289595E-17</v>
      </c>
      <c r="G110">
        <f t="shared" si="18"/>
        <v>0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6.1681790426289595E-17</v>
      </c>
      <c r="L110">
        <f t="shared" si="14"/>
        <v>9.8221630479309852</v>
      </c>
      <c r="M110">
        <f t="shared" si="20"/>
        <v>96.474886940140905</v>
      </c>
    </row>
    <row r="111" spans="1:13" x14ac:dyDescent="0.25">
      <c r="A111">
        <v>824.94999999999504</v>
      </c>
      <c r="B111">
        <v>290</v>
      </c>
      <c r="C111">
        <f t="shared" si="15"/>
        <v>284.14109264353112</v>
      </c>
      <c r="D111">
        <f t="shared" si="16"/>
        <v>413.65000000000487</v>
      </c>
      <c r="E111">
        <f t="shared" si="17"/>
        <v>5.8589073564688761</v>
      </c>
      <c r="F111">
        <f t="shared" si="18"/>
        <v>8.8077259720281725E-17</v>
      </c>
      <c r="G111">
        <f t="shared" si="18"/>
        <v>0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8.8077259720281725E-17</v>
      </c>
      <c r="L111">
        <f t="shared" si="14"/>
        <v>5.8589073564688761</v>
      </c>
      <c r="M111">
        <f t="shared" si="20"/>
        <v>34.326795411685112</v>
      </c>
    </row>
    <row r="112" spans="1:13" x14ac:dyDescent="0.25">
      <c r="A112">
        <v>824.999999999995</v>
      </c>
      <c r="B112">
        <v>272</v>
      </c>
      <c r="C112">
        <f t="shared" si="15"/>
        <v>284.10434833499244</v>
      </c>
      <c r="D112">
        <f t="shared" si="16"/>
        <v>413.60000000000491</v>
      </c>
      <c r="E112">
        <f t="shared" si="17"/>
        <v>-12.104348334992437</v>
      </c>
      <c r="F112">
        <f t="shared" si="18"/>
        <v>1.25572148355293E-16</v>
      </c>
      <c r="G112">
        <f t="shared" si="18"/>
        <v>0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1.25572148355293E-16</v>
      </c>
      <c r="L112">
        <f t="shared" si="14"/>
        <v>-12.104348334992437</v>
      </c>
      <c r="M112">
        <f t="shared" si="20"/>
        <v>146.51524861483418</v>
      </c>
    </row>
    <row r="113" spans="1:13" x14ac:dyDescent="0.25">
      <c r="A113">
        <v>825.04999999999495</v>
      </c>
      <c r="B113">
        <v>302</v>
      </c>
      <c r="C113">
        <f t="shared" si="15"/>
        <v>284.06760402645375</v>
      </c>
      <c r="D113">
        <f t="shared" si="16"/>
        <v>413.55000000000496</v>
      </c>
      <c r="E113">
        <f t="shared" si="17"/>
        <v>17.932395973546249</v>
      </c>
      <c r="F113">
        <f t="shared" si="18"/>
        <v>1.7874979889654216E-16</v>
      </c>
      <c r="G113">
        <f t="shared" si="18"/>
        <v>0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1.7874979889654216E-16</v>
      </c>
      <c r="L113">
        <f t="shared" si="14"/>
        <v>17.932395973546249</v>
      </c>
      <c r="M113">
        <f t="shared" si="20"/>
        <v>321.57082535205774</v>
      </c>
    </row>
    <row r="114" spans="1:13" x14ac:dyDescent="0.25">
      <c r="A114">
        <v>825.09999999999502</v>
      </c>
      <c r="B114">
        <v>228</v>
      </c>
      <c r="C114">
        <f t="shared" si="15"/>
        <v>284.03085971791506</v>
      </c>
      <c r="D114">
        <f t="shared" si="16"/>
        <v>413.50000000000489</v>
      </c>
      <c r="E114">
        <f t="shared" si="17"/>
        <v>-56.030859717915064</v>
      </c>
      <c r="F114">
        <f t="shared" si="18"/>
        <v>2.5405076472922918E-16</v>
      </c>
      <c r="G114">
        <f t="shared" si="18"/>
        <v>0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2.5405076472922918E-16</v>
      </c>
      <c r="L114">
        <f t="shared" si="14"/>
        <v>-56.030859717915064</v>
      </c>
      <c r="M114">
        <f t="shared" si="20"/>
        <v>3139.4572407286769</v>
      </c>
    </row>
    <row r="115" spans="1:13" x14ac:dyDescent="0.25">
      <c r="A115">
        <v>825.14999999999498</v>
      </c>
      <c r="B115">
        <v>314</v>
      </c>
      <c r="C115">
        <f t="shared" si="15"/>
        <v>283.99411540937638</v>
      </c>
      <c r="D115">
        <f t="shared" si="16"/>
        <v>413.45000000000493</v>
      </c>
      <c r="E115">
        <f t="shared" si="17"/>
        <v>30.005884590623623</v>
      </c>
      <c r="F115">
        <f t="shared" si="18"/>
        <v>3.6051069942365634E-16</v>
      </c>
      <c r="G115">
        <f t="shared" si="18"/>
        <v>0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3.6051069942365634E-16</v>
      </c>
      <c r="L115">
        <f t="shared" si="14"/>
        <v>30.005884590623623</v>
      </c>
      <c r="M115">
        <f t="shared" si="20"/>
        <v>900.35311006582413</v>
      </c>
    </row>
    <row r="116" spans="1:13" x14ac:dyDescent="0.25">
      <c r="A116">
        <v>825.19999999999504</v>
      </c>
      <c r="B116">
        <v>299</v>
      </c>
      <c r="C116">
        <f t="shared" si="15"/>
        <v>283.95737110083758</v>
      </c>
      <c r="D116">
        <f t="shared" si="16"/>
        <v>413.40000000000487</v>
      </c>
      <c r="E116">
        <f t="shared" si="17"/>
        <v>15.042628899162423</v>
      </c>
      <c r="F116">
        <f t="shared" si="18"/>
        <v>5.1078544999403956E-16</v>
      </c>
      <c r="G116">
        <f t="shared" si="18"/>
        <v>0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5.1078544999403956E-16</v>
      </c>
      <c r="L116">
        <f t="shared" si="14"/>
        <v>15.042628899162423</v>
      </c>
      <c r="M116">
        <f t="shared" si="20"/>
        <v>226.28068419791649</v>
      </c>
    </row>
    <row r="117" spans="1:13" x14ac:dyDescent="0.25">
      <c r="A117">
        <v>825.249999999995</v>
      </c>
      <c r="B117">
        <v>278</v>
      </c>
      <c r="C117">
        <f t="shared" si="15"/>
        <v>283.920626792299</v>
      </c>
      <c r="D117">
        <f t="shared" si="16"/>
        <v>413.35000000000491</v>
      </c>
      <c r="E117">
        <f t="shared" si="17"/>
        <v>-5.9206267922990037</v>
      </c>
      <c r="F117">
        <f t="shared" si="18"/>
        <v>7.2257275809804001E-16</v>
      </c>
      <c r="G117">
        <f t="shared" si="18"/>
        <v>0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7.2257275809804001E-16</v>
      </c>
      <c r="L117">
        <f t="shared" si="14"/>
        <v>-5.9206267922990046</v>
      </c>
      <c r="M117">
        <f t="shared" si="20"/>
        <v>35.053821613688797</v>
      </c>
    </row>
    <row r="118" spans="1:13" x14ac:dyDescent="0.25">
      <c r="A118">
        <v>825.29999999999495</v>
      </c>
      <c r="B118">
        <v>279</v>
      </c>
      <c r="C118">
        <f t="shared" si="15"/>
        <v>283.88388248376032</v>
      </c>
      <c r="D118">
        <f t="shared" si="16"/>
        <v>413.30000000000496</v>
      </c>
      <c r="E118">
        <f t="shared" si="17"/>
        <v>-4.883882483760317</v>
      </c>
      <c r="F118">
        <f t="shared" si="18"/>
        <v>1.020580715455862E-15</v>
      </c>
      <c r="G118">
        <f t="shared" si="18"/>
        <v>0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1.020580715455862E-15</v>
      </c>
      <c r="L118">
        <f t="shared" si="14"/>
        <v>-4.8838824837603179</v>
      </c>
      <c r="M118">
        <f t="shared" si="20"/>
        <v>23.85230811518085</v>
      </c>
    </row>
    <row r="119" spans="1:13" x14ac:dyDescent="0.25">
      <c r="A119">
        <v>825.34999999999502</v>
      </c>
      <c r="B119">
        <v>270</v>
      </c>
      <c r="C119">
        <f t="shared" si="15"/>
        <v>283.84713817522152</v>
      </c>
      <c r="D119">
        <f t="shared" si="16"/>
        <v>413.25000000000489</v>
      </c>
      <c r="E119">
        <f t="shared" si="17"/>
        <v>-13.847138175221517</v>
      </c>
      <c r="F119">
        <f t="shared" si="18"/>
        <v>1.4392486764786481E-15</v>
      </c>
      <c r="G119">
        <f t="shared" si="18"/>
        <v>0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1.4392486764786481E-15</v>
      </c>
      <c r="L119">
        <f t="shared" si="14"/>
        <v>-13.847138175221518</v>
      </c>
      <c r="M119">
        <f t="shared" si="20"/>
        <v>191.74323564367711</v>
      </c>
    </row>
    <row r="120" spans="1:13" x14ac:dyDescent="0.25">
      <c r="A120">
        <v>825.39999999999498</v>
      </c>
      <c r="B120">
        <v>276</v>
      </c>
      <c r="C120">
        <f t="shared" si="15"/>
        <v>283.81039386668294</v>
      </c>
      <c r="D120">
        <f t="shared" si="16"/>
        <v>413.20000000000493</v>
      </c>
      <c r="E120">
        <f t="shared" si="17"/>
        <v>-7.8103938666829436</v>
      </c>
      <c r="F120">
        <f t="shared" si="18"/>
        <v>2.026501954638322E-15</v>
      </c>
      <c r="G120">
        <f t="shared" si="18"/>
        <v>0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2.026501954638322E-15</v>
      </c>
      <c r="L120">
        <f t="shared" si="14"/>
        <v>-7.8103938666829453</v>
      </c>
      <c r="M120">
        <f t="shared" si="20"/>
        <v>61.002252352718571</v>
      </c>
    </row>
    <row r="121" spans="1:13" x14ac:dyDescent="0.25">
      <c r="A121">
        <v>825.44999999999504</v>
      </c>
      <c r="B121">
        <v>273</v>
      </c>
      <c r="C121">
        <f t="shared" si="15"/>
        <v>283.77364955814414</v>
      </c>
      <c r="D121">
        <f t="shared" si="16"/>
        <v>413.15000000000487</v>
      </c>
      <c r="E121">
        <f t="shared" si="17"/>
        <v>-10.773649558144143</v>
      </c>
      <c r="F121">
        <f t="shared" si="18"/>
        <v>2.8489243845017008E-15</v>
      </c>
      <c r="G121">
        <f t="shared" si="18"/>
        <v>0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2.8489243845017008E-15</v>
      </c>
      <c r="L121">
        <f t="shared" si="14"/>
        <v>-10.773649558144147</v>
      </c>
      <c r="M121">
        <f t="shared" si="20"/>
        <v>116.07152480169957</v>
      </c>
    </row>
    <row r="122" spans="1:13" x14ac:dyDescent="0.25">
      <c r="A122">
        <v>825.499999999995</v>
      </c>
      <c r="B122">
        <v>268</v>
      </c>
      <c r="C122">
        <f t="shared" si="15"/>
        <v>283.73690524960546</v>
      </c>
      <c r="D122">
        <f t="shared" si="16"/>
        <v>413.10000000000491</v>
      </c>
      <c r="E122">
        <f t="shared" si="17"/>
        <v>-15.736905249605456</v>
      </c>
      <c r="F122">
        <f t="shared" si="18"/>
        <v>3.9988722041318584E-15</v>
      </c>
      <c r="G122">
        <f t="shared" si="18"/>
        <v>0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3.9988722041318584E-15</v>
      </c>
      <c r="L122">
        <f t="shared" si="14"/>
        <v>-15.73690524960546</v>
      </c>
      <c r="M122">
        <f t="shared" si="20"/>
        <v>247.65018683505988</v>
      </c>
    </row>
    <row r="123" spans="1:13" x14ac:dyDescent="0.25">
      <c r="A123">
        <v>825.54999999999495</v>
      </c>
      <c r="B123">
        <v>280</v>
      </c>
      <c r="C123">
        <f t="shared" si="15"/>
        <v>283.70016094106688</v>
      </c>
      <c r="D123">
        <f t="shared" si="16"/>
        <v>413.05000000000496</v>
      </c>
      <c r="E123">
        <f t="shared" si="17"/>
        <v>-3.7001609410668834</v>
      </c>
      <c r="F123">
        <f t="shared" si="18"/>
        <v>5.6042414146077187E-15</v>
      </c>
      <c r="G123">
        <f t="shared" si="18"/>
        <v>0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5.6042414146077187E-15</v>
      </c>
      <c r="L123">
        <f t="shared" si="14"/>
        <v>-3.7001609410668892</v>
      </c>
      <c r="M123">
        <f t="shared" si="20"/>
        <v>13.691190989797008</v>
      </c>
    </row>
    <row r="124" spans="1:13" x14ac:dyDescent="0.25">
      <c r="A124">
        <v>825.59999999999502</v>
      </c>
      <c r="B124">
        <v>290</v>
      </c>
      <c r="C124">
        <f t="shared" si="15"/>
        <v>283.66341663252808</v>
      </c>
      <c r="D124">
        <f t="shared" si="16"/>
        <v>413.00000000000489</v>
      </c>
      <c r="E124">
        <f t="shared" si="17"/>
        <v>6.336583367471917</v>
      </c>
      <c r="F124">
        <f t="shared" si="18"/>
        <v>7.8418558074690186E-15</v>
      </c>
      <c r="G124">
        <f t="shared" si="18"/>
        <v>0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7.8418558074690186E-15</v>
      </c>
      <c r="L124">
        <f t="shared" si="14"/>
        <v>6.336583367471909</v>
      </c>
      <c r="M124">
        <f t="shared" si="20"/>
        <v>40.152288772921636</v>
      </c>
    </row>
    <row r="125" spans="1:13" x14ac:dyDescent="0.25">
      <c r="A125">
        <v>825.64999999999498</v>
      </c>
      <c r="B125">
        <v>275</v>
      </c>
      <c r="C125">
        <f t="shared" si="15"/>
        <v>283.6266723239894</v>
      </c>
      <c r="D125">
        <f t="shared" si="16"/>
        <v>412.95000000000493</v>
      </c>
      <c r="E125">
        <f t="shared" si="17"/>
        <v>-8.6266723239893963</v>
      </c>
      <c r="F125">
        <f t="shared" si="18"/>
        <v>1.0955786917452689E-14</v>
      </c>
      <c r="G125">
        <f t="shared" si="18"/>
        <v>0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1.0955786917452689E-14</v>
      </c>
      <c r="L125">
        <f t="shared" si="14"/>
        <v>-8.626672323989407</v>
      </c>
      <c r="M125">
        <f t="shared" si="20"/>
        <v>74.419475385484802</v>
      </c>
    </row>
    <row r="126" spans="1:13" x14ac:dyDescent="0.25">
      <c r="A126">
        <v>825.69999999999504</v>
      </c>
      <c r="B126">
        <v>278</v>
      </c>
      <c r="C126">
        <f t="shared" si="15"/>
        <v>283.58992801545071</v>
      </c>
      <c r="D126">
        <f t="shared" si="16"/>
        <v>412.90000000000487</v>
      </c>
      <c r="E126">
        <f t="shared" si="17"/>
        <v>-5.5899280154507096</v>
      </c>
      <c r="F126">
        <f t="shared" si="18"/>
        <v>1.5282380506178895E-14</v>
      </c>
      <c r="G126">
        <f t="shared" si="18"/>
        <v>0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1.5282380506178895E-14</v>
      </c>
      <c r="L126">
        <f t="shared" si="14"/>
        <v>-5.5899280154507247</v>
      </c>
      <c r="M126">
        <f t="shared" si="20"/>
        <v>31.247295217920879</v>
      </c>
    </row>
    <row r="127" spans="1:13" x14ac:dyDescent="0.25">
      <c r="A127">
        <v>825.749999999995</v>
      </c>
      <c r="B127">
        <v>296</v>
      </c>
      <c r="C127">
        <f t="shared" si="15"/>
        <v>283.55318370691202</v>
      </c>
      <c r="D127">
        <f t="shared" si="16"/>
        <v>412.85000000000491</v>
      </c>
      <c r="E127">
        <f t="shared" si="17"/>
        <v>12.446816293087977</v>
      </c>
      <c r="F127">
        <f t="shared" si="18"/>
        <v>2.1284387044659969E-14</v>
      </c>
      <c r="G127">
        <f t="shared" si="18"/>
        <v>0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2.1284387044659969E-14</v>
      </c>
      <c r="L127">
        <f t="shared" si="14"/>
        <v>12.446816293087956</v>
      </c>
      <c r="M127">
        <f t="shared" si="20"/>
        <v>154.9232358338798</v>
      </c>
    </row>
    <row r="128" spans="1:13" x14ac:dyDescent="0.25">
      <c r="A128">
        <v>825.79999999999495</v>
      </c>
      <c r="B128">
        <v>284</v>
      </c>
      <c r="C128">
        <f t="shared" si="15"/>
        <v>283.51643939837345</v>
      </c>
      <c r="D128">
        <f t="shared" si="16"/>
        <v>412.80000000000496</v>
      </c>
      <c r="E128">
        <f t="shared" si="17"/>
        <v>0.48356060162655012</v>
      </c>
      <c r="F128">
        <f t="shared" si="18"/>
        <v>2.9597429448856494E-14</v>
      </c>
      <c r="G128">
        <f t="shared" si="18"/>
        <v>0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2.9597429448856494E-14</v>
      </c>
      <c r="L128">
        <f t="shared" si="14"/>
        <v>0.48356060162652054</v>
      </c>
      <c r="M128">
        <f t="shared" si="20"/>
        <v>0.2338308554454025</v>
      </c>
    </row>
    <row r="129" spans="1:13" x14ac:dyDescent="0.25">
      <c r="A129">
        <v>825.84999999999502</v>
      </c>
      <c r="B129">
        <v>303</v>
      </c>
      <c r="C129">
        <f t="shared" si="15"/>
        <v>283.47969508983465</v>
      </c>
      <c r="D129">
        <f t="shared" si="16"/>
        <v>412.75000000000489</v>
      </c>
      <c r="E129">
        <f t="shared" si="17"/>
        <v>19.520304910165351</v>
      </c>
      <c r="F129">
        <f t="shared" si="18"/>
        <v>4.1093160798258205E-14</v>
      </c>
      <c r="G129">
        <f t="shared" si="18"/>
        <v>0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4.1093160798258205E-14</v>
      </c>
      <c r="L129">
        <f t="shared" si="14"/>
        <v>19.520304910165308</v>
      </c>
      <c r="M129">
        <f t="shared" si="20"/>
        <v>381.04230378582383</v>
      </c>
    </row>
    <row r="130" spans="1:13" x14ac:dyDescent="0.25">
      <c r="A130">
        <v>825.89999999999498</v>
      </c>
      <c r="B130">
        <v>319</v>
      </c>
      <c r="C130">
        <f t="shared" si="15"/>
        <v>283.44295078129596</v>
      </c>
      <c r="D130">
        <f t="shared" si="16"/>
        <v>412.70000000000493</v>
      </c>
      <c r="E130">
        <f t="shared" si="17"/>
        <v>35.557049218704037</v>
      </c>
      <c r="F130">
        <f t="shared" si="18"/>
        <v>5.6964961520370065E-14</v>
      </c>
      <c r="G130">
        <f t="shared" si="18"/>
        <v>0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5.6964961520370065E-14</v>
      </c>
      <c r="L130">
        <f t="shared" si="14"/>
        <v>35.55704921870398</v>
      </c>
      <c r="M130">
        <f t="shared" si="20"/>
        <v>1264.3037491413374</v>
      </c>
    </row>
    <row r="131" spans="1:13" x14ac:dyDescent="0.25">
      <c r="A131">
        <v>825.94999999999504</v>
      </c>
      <c r="B131">
        <v>288</v>
      </c>
      <c r="C131">
        <f t="shared" si="15"/>
        <v>283.40620647275728</v>
      </c>
      <c r="D131">
        <f t="shared" si="16"/>
        <v>412.65000000000487</v>
      </c>
      <c r="E131">
        <f t="shared" si="17"/>
        <v>4.5937935272427239</v>
      </c>
      <c r="F131">
        <f t="shared" si="18"/>
        <v>7.884402308179629E-14</v>
      </c>
      <c r="G131">
        <f t="shared" si="18"/>
        <v>0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7.884402308179629E-14</v>
      </c>
      <c r="L131">
        <f t="shared" si="14"/>
        <v>4.5937935272426449</v>
      </c>
      <c r="M131">
        <f t="shared" si="20"/>
        <v>21.102938970936421</v>
      </c>
    </row>
    <row r="132" spans="1:13" x14ac:dyDescent="0.25">
      <c r="A132">
        <v>825.999999999995</v>
      </c>
      <c r="B132">
        <v>283</v>
      </c>
      <c r="C132">
        <f t="shared" si="15"/>
        <v>283.36946216421859</v>
      </c>
      <c r="D132">
        <f t="shared" si="16"/>
        <v>412.60000000000491</v>
      </c>
      <c r="E132">
        <f t="shared" si="17"/>
        <v>-0.36946216421858935</v>
      </c>
      <c r="F132">
        <f t="shared" si="18"/>
        <v>1.08956326323867E-13</v>
      </c>
      <c r="G132">
        <f t="shared" si="18"/>
        <v>0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1.08956326323867E-13</v>
      </c>
      <c r="L132">
        <f t="shared" si="14"/>
        <v>-0.36946216421869832</v>
      </c>
      <c r="M132">
        <f t="shared" si="20"/>
        <v>0.1365022907891644</v>
      </c>
    </row>
    <row r="133" spans="1:13" x14ac:dyDescent="0.25">
      <c r="A133">
        <v>826.04999999999404</v>
      </c>
      <c r="B133">
        <v>281</v>
      </c>
      <c r="C133">
        <f t="shared" si="15"/>
        <v>283.33271785568058</v>
      </c>
      <c r="D133">
        <f t="shared" si="16"/>
        <v>412.55000000000587</v>
      </c>
      <c r="E133">
        <f t="shared" si="17"/>
        <v>-2.3327178556805848</v>
      </c>
      <c r="F133">
        <f t="shared" si="18"/>
        <v>1.5033456119936088E-13</v>
      </c>
      <c r="G133">
        <f t="shared" si="18"/>
        <v>0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1.5033456119936088E-13</v>
      </c>
      <c r="L133">
        <f t="shared" si="14"/>
        <v>-2.3327178556807353</v>
      </c>
      <c r="M133">
        <f t="shared" si="20"/>
        <v>5.4415725942117277</v>
      </c>
    </row>
    <row r="134" spans="1:13" x14ac:dyDescent="0.25">
      <c r="A134">
        <v>826.099999999994</v>
      </c>
      <c r="B134">
        <v>247</v>
      </c>
      <c r="C134">
        <f t="shared" si="15"/>
        <v>283.2959735471419</v>
      </c>
      <c r="D134">
        <f t="shared" si="16"/>
        <v>412.50000000000591</v>
      </c>
      <c r="E134">
        <f t="shared" si="17"/>
        <v>-36.295973547141898</v>
      </c>
      <c r="F134">
        <f t="shared" si="18"/>
        <v>2.0710373161797789E-13</v>
      </c>
      <c r="G134">
        <f t="shared" si="18"/>
        <v>0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2.0710373161797789E-13</v>
      </c>
      <c r="L134">
        <f t="shared" si="14"/>
        <v>-36.295973547142104</v>
      </c>
      <c r="M134">
        <f t="shared" si="20"/>
        <v>1317.3976957348393</v>
      </c>
    </row>
    <row r="135" spans="1:13" x14ac:dyDescent="0.25">
      <c r="A135">
        <v>826.14999999999395</v>
      </c>
      <c r="B135">
        <v>291</v>
      </c>
      <c r="C135">
        <f t="shared" si="15"/>
        <v>283.25922923860333</v>
      </c>
      <c r="D135">
        <f t="shared" si="16"/>
        <v>412.45000000000596</v>
      </c>
      <c r="E135">
        <f t="shared" si="17"/>
        <v>7.740770761396675</v>
      </c>
      <c r="F135">
        <f t="shared" si="18"/>
        <v>2.8486541217705938E-13</v>
      </c>
      <c r="G135">
        <f t="shared" si="18"/>
        <v>0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2.8486541217705938E-13</v>
      </c>
      <c r="L135">
        <f t="shared" si="14"/>
        <v>7.7407707613963899</v>
      </c>
      <c r="M135">
        <f t="shared" si="20"/>
        <v>59.919531980489246</v>
      </c>
    </row>
    <row r="136" spans="1:13" x14ac:dyDescent="0.25">
      <c r="A136">
        <v>826.19999999999402</v>
      </c>
      <c r="B136">
        <v>290</v>
      </c>
      <c r="C136">
        <f t="shared" si="15"/>
        <v>283.22248493006452</v>
      </c>
      <c r="D136">
        <f t="shared" si="16"/>
        <v>412.40000000000589</v>
      </c>
      <c r="E136">
        <f t="shared" si="17"/>
        <v>6.7775150699354754</v>
      </c>
      <c r="F136">
        <f t="shared" si="18"/>
        <v>3.912138536162478E-13</v>
      </c>
      <c r="G136">
        <f t="shared" si="18"/>
        <v>0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3.912138536162478E-13</v>
      </c>
      <c r="L136">
        <f t="shared" si="14"/>
        <v>6.7775150699350846</v>
      </c>
      <c r="M136">
        <f t="shared" si="20"/>
        <v>45.934710523197175</v>
      </c>
    </row>
    <row r="137" spans="1:13" x14ac:dyDescent="0.25">
      <c r="A137">
        <v>826.24999999999397</v>
      </c>
      <c r="B137">
        <v>273</v>
      </c>
      <c r="C137">
        <f t="shared" si="15"/>
        <v>283.18574062152595</v>
      </c>
      <c r="D137">
        <f t="shared" si="16"/>
        <v>412.35000000000593</v>
      </c>
      <c r="E137">
        <f t="shared" si="17"/>
        <v>-10.185740621525952</v>
      </c>
      <c r="F137">
        <f t="shared" si="18"/>
        <v>5.3642799812498877E-13</v>
      </c>
      <c r="G137">
        <f t="shared" si="18"/>
        <v>0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5.3642799812498877E-13</v>
      </c>
      <c r="L137">
        <f t="shared" si="14"/>
        <v>-10.185740621526488</v>
      </c>
      <c r="M137">
        <f t="shared" si="20"/>
        <v>103.7493120090148</v>
      </c>
    </row>
    <row r="138" spans="1:13" x14ac:dyDescent="0.25">
      <c r="A138">
        <v>826.29999999999404</v>
      </c>
      <c r="B138">
        <v>265</v>
      </c>
      <c r="C138">
        <f t="shared" si="15"/>
        <v>283.14899631298715</v>
      </c>
      <c r="D138">
        <f t="shared" si="16"/>
        <v>412.30000000000587</v>
      </c>
      <c r="E138">
        <f t="shared" si="17"/>
        <v>-18.148996312987151</v>
      </c>
      <c r="F138">
        <f t="shared" si="18"/>
        <v>7.3439778113254945E-13</v>
      </c>
      <c r="G138">
        <f t="shared" si="18"/>
        <v>0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7.3439778113254945E-13</v>
      </c>
      <c r="L138">
        <f t="shared" si="14"/>
        <v>-18.148996312987887</v>
      </c>
      <c r="M138">
        <f t="shared" si="20"/>
        <v>329.38606716884789</v>
      </c>
    </row>
    <row r="139" spans="1:13" x14ac:dyDescent="0.25">
      <c r="A139">
        <v>826.349999999994</v>
      </c>
      <c r="B139">
        <v>279</v>
      </c>
      <c r="C139">
        <f t="shared" si="15"/>
        <v>283.11225200444846</v>
      </c>
      <c r="D139">
        <f t="shared" si="16"/>
        <v>412.25000000000591</v>
      </c>
      <c r="E139">
        <f t="shared" si="17"/>
        <v>-4.1122520044484645</v>
      </c>
      <c r="F139">
        <f t="shared" si="18"/>
        <v>1.0038619244679353E-12</v>
      </c>
      <c r="G139">
        <f t="shared" si="18"/>
        <v>0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1.0038619244679353E-12</v>
      </c>
      <c r="L139">
        <f t="shared" si="14"/>
        <v>-4.1122520044494681</v>
      </c>
      <c r="M139">
        <f t="shared" si="20"/>
        <v>16.91061654809867</v>
      </c>
    </row>
    <row r="140" spans="1:13" x14ac:dyDescent="0.25">
      <c r="A140">
        <v>826.39999999999395</v>
      </c>
      <c r="B140">
        <v>297</v>
      </c>
      <c r="C140">
        <f t="shared" si="15"/>
        <v>283.07550769590989</v>
      </c>
      <c r="D140">
        <f t="shared" si="16"/>
        <v>412.20000000000596</v>
      </c>
      <c r="E140">
        <f t="shared" si="17"/>
        <v>13.924492304090109</v>
      </c>
      <c r="F140">
        <f t="shared" si="18"/>
        <v>1.3700591438568402E-12</v>
      </c>
      <c r="G140">
        <f t="shared" si="18"/>
        <v>0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1.3700591438568402E-12</v>
      </c>
      <c r="L140">
        <f t="shared" ref="L140:L203" si="22">E140-K140</f>
        <v>13.924492304088739</v>
      </c>
      <c r="M140">
        <f t="shared" si="20"/>
        <v>193.89148592662653</v>
      </c>
    </row>
    <row r="141" spans="1:13" x14ac:dyDescent="0.25">
      <c r="A141">
        <v>826.44999999999402</v>
      </c>
      <c r="B141">
        <v>278</v>
      </c>
      <c r="C141">
        <f t="shared" ref="C141:C204" si="23">$P$12*A141+$Q$12</f>
        <v>283.03876338737109</v>
      </c>
      <c r="D141">
        <f t="shared" ref="D141:D204" si="24">$E$2-A141-$N$5</f>
        <v>412.15000000000589</v>
      </c>
      <c r="E141">
        <f t="shared" ref="E141:E204" si="25">B141-C141</f>
        <v>-5.0387633873710911</v>
      </c>
      <c r="F141">
        <f t="shared" ref="F141:I204" si="26">F$5*EXP(-(($D141-F$6)^2)/(2*F$7^2))</f>
        <v>1.8669270840619602E-12</v>
      </c>
      <c r="G141">
        <f t="shared" si="26"/>
        <v>0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1.8669270840619602E-12</v>
      </c>
      <c r="L141">
        <f t="shared" si="22"/>
        <v>-5.038763387372958</v>
      </c>
      <c r="M141">
        <f t="shared" ref="M141:M204" si="28">(L141)^2</f>
        <v>25.389136473930208</v>
      </c>
    </row>
    <row r="142" spans="1:13" x14ac:dyDescent="0.25">
      <c r="A142">
        <v>826.49999999999397</v>
      </c>
      <c r="B142">
        <v>279</v>
      </c>
      <c r="C142">
        <f t="shared" si="23"/>
        <v>283.0020190788324</v>
      </c>
      <c r="D142">
        <f t="shared" si="24"/>
        <v>412.10000000000593</v>
      </c>
      <c r="E142">
        <f t="shared" si="25"/>
        <v>-4.0020190788324044</v>
      </c>
      <c r="F142">
        <f t="shared" si="26"/>
        <v>2.5400256605154438E-12</v>
      </c>
      <c r="G142">
        <f t="shared" si="26"/>
        <v>0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2.5400256605154438E-12</v>
      </c>
      <c r="L142">
        <f t="shared" si="22"/>
        <v>-4.0020190788349446</v>
      </c>
      <c r="M142">
        <f t="shared" si="28"/>
        <v>16.016156707358899</v>
      </c>
    </row>
    <row r="143" spans="1:13" x14ac:dyDescent="0.25">
      <c r="A143">
        <v>826.54999999999404</v>
      </c>
      <c r="B143">
        <v>277</v>
      </c>
      <c r="C143">
        <f t="shared" si="23"/>
        <v>282.96527477029372</v>
      </c>
      <c r="D143">
        <f t="shared" si="24"/>
        <v>412.05000000000587</v>
      </c>
      <c r="E143">
        <f t="shared" si="25"/>
        <v>-5.9652747702937177</v>
      </c>
      <c r="F143">
        <f t="shared" si="26"/>
        <v>3.4504167962638921E-12</v>
      </c>
      <c r="G143">
        <f t="shared" si="26"/>
        <v>0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3.4504167962638921E-12</v>
      </c>
      <c r="L143">
        <f t="shared" si="22"/>
        <v>-5.9652747702971682</v>
      </c>
      <c r="M143">
        <f t="shared" si="28"/>
        <v>35.584503085143936</v>
      </c>
    </row>
    <row r="144" spans="1:13" x14ac:dyDescent="0.25">
      <c r="A144">
        <v>826.599999999994</v>
      </c>
      <c r="B144">
        <v>305</v>
      </c>
      <c r="C144">
        <f t="shared" si="23"/>
        <v>282.92853046175503</v>
      </c>
      <c r="D144">
        <f t="shared" si="24"/>
        <v>412.00000000000591</v>
      </c>
      <c r="E144">
        <f t="shared" si="25"/>
        <v>22.071469538244969</v>
      </c>
      <c r="F144">
        <f t="shared" si="26"/>
        <v>4.6798046181473205E-12</v>
      </c>
      <c r="G144">
        <f t="shared" si="26"/>
        <v>0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4.6798046181473205E-12</v>
      </c>
      <c r="L144">
        <f t="shared" si="22"/>
        <v>22.07146953824029</v>
      </c>
      <c r="M144">
        <f t="shared" si="28"/>
        <v>487.14976757746905</v>
      </c>
    </row>
    <row r="145" spans="1:13" x14ac:dyDescent="0.25">
      <c r="A145">
        <v>826.64999999999395</v>
      </c>
      <c r="B145">
        <v>283</v>
      </c>
      <c r="C145">
        <f t="shared" si="23"/>
        <v>282.89178615321634</v>
      </c>
      <c r="D145">
        <f t="shared" si="24"/>
        <v>411.95000000000596</v>
      </c>
      <c r="E145">
        <f t="shared" si="25"/>
        <v>0.10821384678365575</v>
      </c>
      <c r="F145">
        <f t="shared" si="26"/>
        <v>6.3373339232493852E-12</v>
      </c>
      <c r="G145">
        <f t="shared" si="26"/>
        <v>0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6.3373339232493852E-12</v>
      </c>
      <c r="L145">
        <f t="shared" si="22"/>
        <v>0.10821384677731842</v>
      </c>
      <c r="M145">
        <f t="shared" si="28"/>
        <v>1.1710236634344949E-2</v>
      </c>
    </row>
    <row r="146" spans="1:13" x14ac:dyDescent="0.25">
      <c r="A146">
        <v>826.69999999999402</v>
      </c>
      <c r="B146">
        <v>304</v>
      </c>
      <c r="C146">
        <f t="shared" si="23"/>
        <v>282.85504184467766</v>
      </c>
      <c r="D146">
        <f t="shared" si="24"/>
        <v>411.90000000000589</v>
      </c>
      <c r="E146">
        <f t="shared" si="25"/>
        <v>21.144958155322342</v>
      </c>
      <c r="F146">
        <f t="shared" si="26"/>
        <v>8.5685664339894334E-12</v>
      </c>
      <c r="G146">
        <f t="shared" si="26"/>
        <v>0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8.5685664339894334E-12</v>
      </c>
      <c r="L146">
        <f t="shared" si="22"/>
        <v>21.144958155313773</v>
      </c>
      <c r="M146">
        <f t="shared" si="28"/>
        <v>447.10925538997043</v>
      </c>
    </row>
    <row r="147" spans="1:13" x14ac:dyDescent="0.25">
      <c r="A147">
        <v>826.74999999999397</v>
      </c>
      <c r="B147">
        <v>275</v>
      </c>
      <c r="C147">
        <f t="shared" si="23"/>
        <v>282.81829753613897</v>
      </c>
      <c r="D147">
        <f t="shared" si="24"/>
        <v>411.85000000000593</v>
      </c>
      <c r="E147">
        <f t="shared" si="25"/>
        <v>-7.8182975361389708</v>
      </c>
      <c r="F147">
        <f t="shared" si="26"/>
        <v>1.1567312071290153E-11</v>
      </c>
      <c r="G147">
        <f t="shared" si="26"/>
        <v>0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1.1567312071290153E-11</v>
      </c>
      <c r="L147">
        <f t="shared" si="22"/>
        <v>-7.8182975361505385</v>
      </c>
      <c r="M147">
        <f t="shared" si="28"/>
        <v>61.125776363777582</v>
      </c>
    </row>
    <row r="148" spans="1:13" x14ac:dyDescent="0.25">
      <c r="A148">
        <v>826.79999999999404</v>
      </c>
      <c r="B148">
        <v>269</v>
      </c>
      <c r="C148">
        <f t="shared" si="23"/>
        <v>282.78155322760028</v>
      </c>
      <c r="D148">
        <f t="shared" si="24"/>
        <v>411.80000000000587</v>
      </c>
      <c r="E148">
        <f t="shared" si="25"/>
        <v>-13.781553227600284</v>
      </c>
      <c r="F148">
        <f t="shared" si="26"/>
        <v>1.5591196456612474E-11</v>
      </c>
      <c r="G148">
        <f t="shared" si="26"/>
        <v>0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1.5591196456612474E-11</v>
      </c>
      <c r="L148">
        <f t="shared" si="22"/>
        <v>-13.781553227615875</v>
      </c>
      <c r="M148">
        <f t="shared" si="28"/>
        <v>189.93120936560956</v>
      </c>
    </row>
    <row r="149" spans="1:13" x14ac:dyDescent="0.25">
      <c r="A149">
        <v>826.849999999994</v>
      </c>
      <c r="B149">
        <v>287</v>
      </c>
      <c r="C149">
        <f t="shared" si="23"/>
        <v>282.7448089190616</v>
      </c>
      <c r="D149">
        <f t="shared" si="24"/>
        <v>411.75000000000591</v>
      </c>
      <c r="E149">
        <f t="shared" si="25"/>
        <v>4.2551910809384026</v>
      </c>
      <c r="F149">
        <f t="shared" si="26"/>
        <v>2.0982109182952797E-11</v>
      </c>
      <c r="G149">
        <f t="shared" si="26"/>
        <v>0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2.0982109182952797E-11</v>
      </c>
      <c r="L149">
        <f t="shared" si="22"/>
        <v>4.2551910809174203</v>
      </c>
      <c r="M149">
        <f t="shared" si="28"/>
        <v>18.106651135119165</v>
      </c>
    </row>
    <row r="150" spans="1:13" x14ac:dyDescent="0.25">
      <c r="A150">
        <v>826.89999999999395</v>
      </c>
      <c r="B150">
        <v>244</v>
      </c>
      <c r="C150">
        <f t="shared" si="23"/>
        <v>282.70806461052291</v>
      </c>
      <c r="D150">
        <f t="shared" si="24"/>
        <v>411.70000000000596</v>
      </c>
      <c r="E150">
        <f t="shared" si="25"/>
        <v>-38.708064610522911</v>
      </c>
      <c r="F150">
        <f t="shared" si="26"/>
        <v>2.8193016698158096E-11</v>
      </c>
      <c r="G150">
        <f t="shared" si="26"/>
        <v>0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2.8193016698158096E-11</v>
      </c>
      <c r="L150">
        <f t="shared" si="22"/>
        <v>-38.708064610551105</v>
      </c>
      <c r="M150">
        <f t="shared" si="28"/>
        <v>1498.314265894599</v>
      </c>
    </row>
    <row r="151" spans="1:13" x14ac:dyDescent="0.25">
      <c r="A151">
        <v>826.94999999999402</v>
      </c>
      <c r="B151">
        <v>264</v>
      </c>
      <c r="C151">
        <f t="shared" si="23"/>
        <v>282.67132030198422</v>
      </c>
      <c r="D151">
        <f t="shared" si="24"/>
        <v>411.65000000000589</v>
      </c>
      <c r="E151">
        <f t="shared" si="25"/>
        <v>-18.671320301984224</v>
      </c>
      <c r="F151">
        <f t="shared" si="26"/>
        <v>3.7823060010492166E-11</v>
      </c>
      <c r="G151">
        <f t="shared" si="26"/>
        <v>0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3.7823060010492166E-11</v>
      </c>
      <c r="L151">
        <f t="shared" si="22"/>
        <v>-18.671320302022046</v>
      </c>
      <c r="M151">
        <f t="shared" si="28"/>
        <v>348.61820182070062</v>
      </c>
    </row>
    <row r="152" spans="1:13" x14ac:dyDescent="0.25">
      <c r="A152">
        <v>826.99999999999397</v>
      </c>
      <c r="B152">
        <v>288</v>
      </c>
      <c r="C152">
        <f t="shared" si="23"/>
        <v>282.63457599344554</v>
      </c>
      <c r="D152">
        <f t="shared" si="24"/>
        <v>411.60000000000593</v>
      </c>
      <c r="E152">
        <f t="shared" si="25"/>
        <v>5.3654240065544627</v>
      </c>
      <c r="F152">
        <f t="shared" si="26"/>
        <v>5.0663417558180926E-11</v>
      </c>
      <c r="G152">
        <f t="shared" si="26"/>
        <v>0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5.0663417558180926E-11</v>
      </c>
      <c r="L152">
        <f t="shared" si="22"/>
        <v>5.3654240065037992</v>
      </c>
      <c r="M152">
        <f t="shared" si="28"/>
        <v>28.787774769567282</v>
      </c>
    </row>
    <row r="153" spans="1:13" x14ac:dyDescent="0.25">
      <c r="A153">
        <v>827.04999999999404</v>
      </c>
      <c r="B153">
        <v>288</v>
      </c>
      <c r="C153">
        <f t="shared" si="23"/>
        <v>282.59783168490674</v>
      </c>
      <c r="D153">
        <f t="shared" si="24"/>
        <v>411.55000000000587</v>
      </c>
      <c r="E153">
        <f t="shared" si="25"/>
        <v>5.4021683150932631</v>
      </c>
      <c r="F153">
        <f t="shared" si="26"/>
        <v>6.7757131213535045E-11</v>
      </c>
      <c r="G153">
        <f t="shared" si="26"/>
        <v>0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6.7757131213535045E-11</v>
      </c>
      <c r="L153">
        <f t="shared" si="22"/>
        <v>5.4021683150255058</v>
      </c>
      <c r="M153">
        <f t="shared" si="28"/>
        <v>29.183422503865511</v>
      </c>
    </row>
    <row r="154" spans="1:13" x14ac:dyDescent="0.25">
      <c r="A154">
        <v>827.099999999994</v>
      </c>
      <c r="B154">
        <v>287</v>
      </c>
      <c r="C154">
        <f t="shared" si="23"/>
        <v>282.56108737636816</v>
      </c>
      <c r="D154">
        <f t="shared" si="24"/>
        <v>411.50000000000591</v>
      </c>
      <c r="E154">
        <f t="shared" si="25"/>
        <v>4.4389126236318361</v>
      </c>
      <c r="F154">
        <f t="shared" si="26"/>
        <v>9.0477011043451753E-11</v>
      </c>
      <c r="G154">
        <f t="shared" si="26"/>
        <v>0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9.0477011043451753E-11</v>
      </c>
      <c r="L154">
        <f t="shared" si="22"/>
        <v>4.4389126235413592</v>
      </c>
      <c r="M154">
        <f t="shared" si="28"/>
        <v>19.703945279434834</v>
      </c>
    </row>
    <row r="155" spans="1:13" x14ac:dyDescent="0.25">
      <c r="A155">
        <v>827.14999999999304</v>
      </c>
      <c r="B155">
        <v>282</v>
      </c>
      <c r="C155">
        <f t="shared" si="23"/>
        <v>282.52434306783016</v>
      </c>
      <c r="D155">
        <f t="shared" si="24"/>
        <v>411.45000000000687</v>
      </c>
      <c r="E155">
        <f t="shared" si="25"/>
        <v>-0.52434306783015927</v>
      </c>
      <c r="F155">
        <f t="shared" si="26"/>
        <v>1.2062690562648821E-10</v>
      </c>
      <c r="G155">
        <f t="shared" si="26"/>
        <v>0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1.2062690562648821E-10</v>
      </c>
      <c r="L155">
        <f t="shared" si="22"/>
        <v>-0.52434306795078622</v>
      </c>
      <c r="M155">
        <f t="shared" si="28"/>
        <v>0.27493565290804284</v>
      </c>
    </row>
    <row r="156" spans="1:13" x14ac:dyDescent="0.25">
      <c r="A156">
        <v>827.199999999993</v>
      </c>
      <c r="B156">
        <v>266</v>
      </c>
      <c r="C156">
        <f t="shared" si="23"/>
        <v>282.48759875929147</v>
      </c>
      <c r="D156">
        <f t="shared" si="24"/>
        <v>411.40000000000691</v>
      </c>
      <c r="E156">
        <f t="shared" si="25"/>
        <v>-16.487598759291473</v>
      </c>
      <c r="F156">
        <f t="shared" si="26"/>
        <v>1.6057311659816561E-10</v>
      </c>
      <c r="G156">
        <f t="shared" si="26"/>
        <v>0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1.6057311659816561E-10</v>
      </c>
      <c r="L156">
        <f t="shared" si="22"/>
        <v>-16.487598759452045</v>
      </c>
      <c r="M156">
        <f t="shared" si="28"/>
        <v>271.8409128526846</v>
      </c>
    </row>
    <row r="157" spans="1:13" x14ac:dyDescent="0.25">
      <c r="A157">
        <v>827.24999999999295</v>
      </c>
      <c r="B157">
        <v>283</v>
      </c>
      <c r="C157">
        <f t="shared" si="23"/>
        <v>282.45085445075279</v>
      </c>
      <c r="D157">
        <f t="shared" si="24"/>
        <v>411.35000000000696</v>
      </c>
      <c r="E157">
        <f t="shared" si="25"/>
        <v>0.54914554924721415</v>
      </c>
      <c r="F157">
        <f t="shared" si="26"/>
        <v>2.1341463278855337E-10</v>
      </c>
      <c r="G157">
        <f t="shared" si="26"/>
        <v>0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2.1341463278855337E-10</v>
      </c>
      <c r="L157">
        <f t="shared" si="22"/>
        <v>0.54914554903379953</v>
      </c>
      <c r="M157">
        <f t="shared" si="28"/>
        <v>0.30156083402363315</v>
      </c>
    </row>
    <row r="158" spans="1:13" x14ac:dyDescent="0.25">
      <c r="A158">
        <v>827.29999999999302</v>
      </c>
      <c r="B158">
        <v>257</v>
      </c>
      <c r="C158">
        <f t="shared" si="23"/>
        <v>282.4141101422141</v>
      </c>
      <c r="D158">
        <f t="shared" si="24"/>
        <v>411.30000000000689</v>
      </c>
      <c r="E158">
        <f t="shared" si="25"/>
        <v>-25.414110142214099</v>
      </c>
      <c r="F158">
        <f t="shared" si="26"/>
        <v>2.8320326605551413E-10</v>
      </c>
      <c r="G158">
        <f t="shared" si="26"/>
        <v>0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2.8320326605551413E-10</v>
      </c>
      <c r="L158">
        <f t="shared" si="22"/>
        <v>-25.414110142497304</v>
      </c>
      <c r="M158">
        <f t="shared" si="28"/>
        <v>645.87699433498437</v>
      </c>
    </row>
    <row r="159" spans="1:13" x14ac:dyDescent="0.25">
      <c r="A159">
        <v>827.34999999999297</v>
      </c>
      <c r="B159">
        <v>279</v>
      </c>
      <c r="C159">
        <f t="shared" si="23"/>
        <v>282.37736583367541</v>
      </c>
      <c r="D159">
        <f t="shared" si="24"/>
        <v>411.25000000000693</v>
      </c>
      <c r="E159">
        <f t="shared" si="25"/>
        <v>-3.3773658336754124</v>
      </c>
      <c r="F159">
        <f t="shared" si="26"/>
        <v>3.7522781883995355E-10</v>
      </c>
      <c r="G159">
        <f t="shared" si="26"/>
        <v>0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3.7522781883995355E-10</v>
      </c>
      <c r="L159">
        <f t="shared" si="22"/>
        <v>-3.3773658340506403</v>
      </c>
      <c r="M159">
        <f t="shared" si="28"/>
        <v>11.406599977012577</v>
      </c>
    </row>
    <row r="160" spans="1:13" x14ac:dyDescent="0.25">
      <c r="A160">
        <v>827.39999999999304</v>
      </c>
      <c r="B160">
        <v>279</v>
      </c>
      <c r="C160">
        <f t="shared" si="23"/>
        <v>282.34062152513673</v>
      </c>
      <c r="D160">
        <f t="shared" si="24"/>
        <v>411.20000000000687</v>
      </c>
      <c r="E160">
        <f t="shared" si="25"/>
        <v>-3.3406215251367257</v>
      </c>
      <c r="F160">
        <f t="shared" si="26"/>
        <v>4.9638026595609582E-10</v>
      </c>
      <c r="G160">
        <f t="shared" si="26"/>
        <v>0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4.9638026595609582E-10</v>
      </c>
      <c r="L160">
        <f t="shared" si="22"/>
        <v>-3.340621525633106</v>
      </c>
      <c r="M160">
        <f t="shared" si="28"/>
        <v>11.159752177523261</v>
      </c>
    </row>
    <row r="161" spans="1:13" x14ac:dyDescent="0.25">
      <c r="A161">
        <v>827.449999999993</v>
      </c>
      <c r="B161">
        <v>298</v>
      </c>
      <c r="C161">
        <f t="shared" si="23"/>
        <v>282.30387721659804</v>
      </c>
      <c r="D161">
        <f t="shared" si="24"/>
        <v>411.15000000000691</v>
      </c>
      <c r="E161">
        <f t="shared" si="25"/>
        <v>15.696122783401961</v>
      </c>
      <c r="F161">
        <f t="shared" si="26"/>
        <v>6.5562679294493184E-10</v>
      </c>
      <c r="G161">
        <f t="shared" si="26"/>
        <v>0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6.5562679294493184E-10</v>
      </c>
      <c r="L161">
        <f t="shared" si="22"/>
        <v>15.696122782746334</v>
      </c>
      <c r="M161">
        <f t="shared" si="28"/>
        <v>246.36827041104854</v>
      </c>
    </row>
    <row r="162" spans="1:13" x14ac:dyDescent="0.25">
      <c r="A162">
        <v>827.49999999999295</v>
      </c>
      <c r="B162">
        <v>254</v>
      </c>
      <c r="C162">
        <f t="shared" si="23"/>
        <v>282.26713290805935</v>
      </c>
      <c r="D162">
        <f t="shared" si="24"/>
        <v>411.10000000000696</v>
      </c>
      <c r="E162">
        <f t="shared" si="25"/>
        <v>-28.267132908059352</v>
      </c>
      <c r="F162">
        <f t="shared" si="26"/>
        <v>8.6461265186218631E-10</v>
      </c>
      <c r="G162">
        <f t="shared" si="26"/>
        <v>0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8.6461265186218631E-10</v>
      </c>
      <c r="L162">
        <f t="shared" si="22"/>
        <v>-28.267132908923966</v>
      </c>
      <c r="M162">
        <f t="shared" si="28"/>
        <v>799.03080289077229</v>
      </c>
    </row>
    <row r="163" spans="1:13" x14ac:dyDescent="0.25">
      <c r="A163">
        <v>827.54999999999302</v>
      </c>
      <c r="B163">
        <v>253</v>
      </c>
      <c r="C163">
        <f t="shared" si="23"/>
        <v>282.23038859952067</v>
      </c>
      <c r="D163">
        <f t="shared" si="24"/>
        <v>411.05000000000689</v>
      </c>
      <c r="E163">
        <f t="shared" si="25"/>
        <v>-29.230388599520666</v>
      </c>
      <c r="F163">
        <f t="shared" si="26"/>
        <v>1.1384374833971133E-9</v>
      </c>
      <c r="G163">
        <f t="shared" si="26"/>
        <v>0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1.1384374833971133E-9</v>
      </c>
      <c r="L163">
        <f t="shared" si="22"/>
        <v>-29.230388600659104</v>
      </c>
      <c r="M163">
        <f t="shared" si="28"/>
        <v>854.41561774554168</v>
      </c>
    </row>
    <row r="164" spans="1:13" x14ac:dyDescent="0.25">
      <c r="A164">
        <v>827.59999999999297</v>
      </c>
      <c r="B164">
        <v>314</v>
      </c>
      <c r="C164">
        <f t="shared" si="23"/>
        <v>282.19364429098198</v>
      </c>
      <c r="D164">
        <f t="shared" si="24"/>
        <v>411.00000000000693</v>
      </c>
      <c r="E164">
        <f t="shared" si="25"/>
        <v>31.806355709018021</v>
      </c>
      <c r="F164">
        <f t="shared" si="26"/>
        <v>1.4966473952238513E-9</v>
      </c>
      <c r="G164">
        <f t="shared" si="26"/>
        <v>0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1.4966473952238513E-9</v>
      </c>
      <c r="L164">
        <f t="shared" si="22"/>
        <v>31.806355707521373</v>
      </c>
      <c r="M164">
        <f t="shared" si="28"/>
        <v>1011.6442633933774</v>
      </c>
    </row>
    <row r="165" spans="1:13" x14ac:dyDescent="0.25">
      <c r="A165">
        <v>827.64999999999304</v>
      </c>
      <c r="B165">
        <v>275</v>
      </c>
      <c r="C165">
        <f t="shared" si="23"/>
        <v>282.15689998244329</v>
      </c>
      <c r="D165">
        <f t="shared" si="24"/>
        <v>410.95000000000687</v>
      </c>
      <c r="E165">
        <f t="shared" si="25"/>
        <v>-7.1568999824432922</v>
      </c>
      <c r="F165">
        <f t="shared" si="26"/>
        <v>1.964502152499939E-9</v>
      </c>
      <c r="G165">
        <f t="shared" si="26"/>
        <v>0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1.964502152499939E-9</v>
      </c>
      <c r="L165">
        <f t="shared" si="22"/>
        <v>-7.1568999844077945</v>
      </c>
      <c r="M165">
        <f t="shared" si="28"/>
        <v>51.221217386816292</v>
      </c>
    </row>
    <row r="166" spans="1:13" x14ac:dyDescent="0.25">
      <c r="A166">
        <v>827.699999999993</v>
      </c>
      <c r="B166">
        <v>283</v>
      </c>
      <c r="C166">
        <f t="shared" si="23"/>
        <v>282.12015567390461</v>
      </c>
      <c r="D166">
        <f t="shared" si="24"/>
        <v>410.90000000000691</v>
      </c>
      <c r="E166">
        <f t="shared" si="25"/>
        <v>0.87984432609539454</v>
      </c>
      <c r="F166">
        <f t="shared" si="26"/>
        <v>2.5745909071806463E-9</v>
      </c>
      <c r="G166">
        <f t="shared" si="26"/>
        <v>0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2.5745909071806463E-9</v>
      </c>
      <c r="L166">
        <f t="shared" si="22"/>
        <v>0.87984432352080366</v>
      </c>
      <c r="M166">
        <f t="shared" si="28"/>
        <v>0.77412603363178067</v>
      </c>
    </row>
    <row r="167" spans="1:13" x14ac:dyDescent="0.25">
      <c r="A167">
        <v>827.74999999999295</v>
      </c>
      <c r="B167">
        <v>290</v>
      </c>
      <c r="C167">
        <f t="shared" si="23"/>
        <v>282.08341136536592</v>
      </c>
      <c r="D167">
        <f t="shared" si="24"/>
        <v>410.85000000000696</v>
      </c>
      <c r="E167">
        <f t="shared" si="25"/>
        <v>7.9165886346340812</v>
      </c>
      <c r="F167">
        <f t="shared" si="26"/>
        <v>3.3688886789056891E-9</v>
      </c>
      <c r="G167">
        <f t="shared" si="26"/>
        <v>0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3.3688886789056891E-9</v>
      </c>
      <c r="L167">
        <f t="shared" si="22"/>
        <v>7.916588631265193</v>
      </c>
      <c r="M167">
        <f t="shared" si="28"/>
        <v>62.672375556677302</v>
      </c>
    </row>
    <row r="168" spans="1:13" x14ac:dyDescent="0.25">
      <c r="A168">
        <v>827.79999999999302</v>
      </c>
      <c r="B168">
        <v>289</v>
      </c>
      <c r="C168">
        <f t="shared" si="23"/>
        <v>282.04666705682723</v>
      </c>
      <c r="D168">
        <f t="shared" si="24"/>
        <v>410.80000000000689</v>
      </c>
      <c r="E168">
        <f t="shared" si="25"/>
        <v>6.953332943172768</v>
      </c>
      <c r="F168">
        <f t="shared" si="26"/>
        <v>4.4013691701300368E-9</v>
      </c>
      <c r="G168">
        <f t="shared" si="26"/>
        <v>0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4.4013691701300368E-9</v>
      </c>
      <c r="L168">
        <f t="shared" si="22"/>
        <v>6.9533329387713989</v>
      </c>
      <c r="M168">
        <f t="shared" si="28"/>
        <v>48.348838957403302</v>
      </c>
    </row>
    <row r="169" spans="1:13" x14ac:dyDescent="0.25">
      <c r="A169">
        <v>827.84999999999297</v>
      </c>
      <c r="B169">
        <v>273</v>
      </c>
      <c r="C169">
        <f t="shared" si="23"/>
        <v>282.00992274828855</v>
      </c>
      <c r="D169">
        <f t="shared" si="24"/>
        <v>410.75000000000693</v>
      </c>
      <c r="E169">
        <f t="shared" si="25"/>
        <v>-9.0099227482885453</v>
      </c>
      <c r="F169">
        <f t="shared" si="26"/>
        <v>5.7413185116666858E-9</v>
      </c>
      <c r="G169">
        <f t="shared" si="26"/>
        <v>0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5.7413185116666858E-9</v>
      </c>
      <c r="L169">
        <f t="shared" si="22"/>
        <v>-9.0099227540298639</v>
      </c>
      <c r="M169">
        <f t="shared" si="28"/>
        <v>81.178708033585082</v>
      </c>
    </row>
    <row r="170" spans="1:13" x14ac:dyDescent="0.25">
      <c r="A170">
        <v>827.89999999999304</v>
      </c>
      <c r="B170">
        <v>272</v>
      </c>
      <c r="C170">
        <f t="shared" si="23"/>
        <v>281.97317843974974</v>
      </c>
      <c r="D170">
        <f t="shared" si="24"/>
        <v>410.70000000000687</v>
      </c>
      <c r="E170">
        <f t="shared" si="25"/>
        <v>-9.9731784397497449</v>
      </c>
      <c r="F170">
        <f t="shared" si="26"/>
        <v>7.4775304813108765E-9</v>
      </c>
      <c r="G170">
        <f t="shared" si="26"/>
        <v>0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7.4775304813108765E-9</v>
      </c>
      <c r="L170">
        <f t="shared" si="22"/>
        <v>-9.9731784472272746</v>
      </c>
      <c r="M170">
        <f t="shared" si="28"/>
        <v>99.464288340238639</v>
      </c>
    </row>
    <row r="171" spans="1:13" x14ac:dyDescent="0.25">
      <c r="A171">
        <v>827.949999999993</v>
      </c>
      <c r="B171">
        <v>281</v>
      </c>
      <c r="C171">
        <f t="shared" si="23"/>
        <v>281.93643413121117</v>
      </c>
      <c r="D171">
        <f t="shared" si="24"/>
        <v>410.65000000000691</v>
      </c>
      <c r="E171">
        <f t="shared" si="25"/>
        <v>-0.93643413121117192</v>
      </c>
      <c r="F171">
        <f t="shared" si="26"/>
        <v>9.7236081831216169E-9</v>
      </c>
      <c r="G171">
        <f t="shared" si="26"/>
        <v>0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9.7236081831216169E-9</v>
      </c>
      <c r="L171">
        <f t="shared" si="22"/>
        <v>-0.93643414093478006</v>
      </c>
      <c r="M171">
        <f t="shared" si="28"/>
        <v>0.87690890030825952</v>
      </c>
    </row>
    <row r="172" spans="1:13" x14ac:dyDescent="0.25">
      <c r="A172">
        <v>827.99999999999295</v>
      </c>
      <c r="B172">
        <v>307</v>
      </c>
      <c r="C172">
        <f t="shared" si="23"/>
        <v>281.89968982267249</v>
      </c>
      <c r="D172">
        <f t="shared" si="24"/>
        <v>410.60000000000696</v>
      </c>
      <c r="E172">
        <f t="shared" si="25"/>
        <v>25.100310177327515</v>
      </c>
      <c r="F172">
        <f t="shared" si="26"/>
        <v>1.2624652014862414E-8</v>
      </c>
      <c r="G172">
        <f t="shared" si="26"/>
        <v>0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1.2624652014862414E-8</v>
      </c>
      <c r="L172">
        <f t="shared" si="22"/>
        <v>25.100310164702861</v>
      </c>
      <c r="M172">
        <f t="shared" si="28"/>
        <v>630.02557036428584</v>
      </c>
    </row>
    <row r="173" spans="1:13" x14ac:dyDescent="0.25">
      <c r="A173">
        <v>828.04999999999302</v>
      </c>
      <c r="B173">
        <v>263</v>
      </c>
      <c r="C173">
        <f t="shared" si="23"/>
        <v>281.86294551413368</v>
      </c>
      <c r="D173">
        <f t="shared" si="24"/>
        <v>410.55000000000689</v>
      </c>
      <c r="E173">
        <f t="shared" si="25"/>
        <v>-18.862945514133685</v>
      </c>
      <c r="F173">
        <f t="shared" si="26"/>
        <v>1.6365681276624503E-8</v>
      </c>
      <c r="G173">
        <f t="shared" si="26"/>
        <v>0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1.6365681276624503E-8</v>
      </c>
      <c r="L173">
        <f t="shared" si="22"/>
        <v>-18.862945530499367</v>
      </c>
      <c r="M173">
        <f t="shared" si="28"/>
        <v>355.81071408658602</v>
      </c>
    </row>
    <row r="174" spans="1:13" x14ac:dyDescent="0.25">
      <c r="A174">
        <v>828.09999999999297</v>
      </c>
      <c r="B174">
        <v>296</v>
      </c>
      <c r="C174">
        <f t="shared" si="23"/>
        <v>281.82620120559511</v>
      </c>
      <c r="D174">
        <f t="shared" si="24"/>
        <v>410.50000000000693</v>
      </c>
      <c r="E174">
        <f t="shared" si="25"/>
        <v>14.173798794404888</v>
      </c>
      <c r="F174">
        <f t="shared" si="26"/>
        <v>2.1182219747076324E-8</v>
      </c>
      <c r="G174">
        <f t="shared" si="26"/>
        <v>0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2.1182219747076324E-8</v>
      </c>
      <c r="L174">
        <f t="shared" si="22"/>
        <v>14.173798773222668</v>
      </c>
      <c r="M174">
        <f t="shared" si="28"/>
        <v>200.8965716638084</v>
      </c>
    </row>
    <row r="175" spans="1:13" x14ac:dyDescent="0.25">
      <c r="A175">
        <v>828.14999999999304</v>
      </c>
      <c r="B175">
        <v>279</v>
      </c>
      <c r="C175">
        <f t="shared" si="23"/>
        <v>281.78945689705631</v>
      </c>
      <c r="D175">
        <f t="shared" si="24"/>
        <v>410.45000000000687</v>
      </c>
      <c r="E175">
        <f t="shared" si="25"/>
        <v>-2.7894568970563114</v>
      </c>
      <c r="F175">
        <f t="shared" si="26"/>
        <v>2.7373577295595144E-8</v>
      </c>
      <c r="G175">
        <f t="shared" si="26"/>
        <v>0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2.7373577295595144E-8</v>
      </c>
      <c r="L175">
        <f t="shared" si="22"/>
        <v>-2.7894569244298886</v>
      </c>
      <c r="M175">
        <f t="shared" si="28"/>
        <v>7.781069933249853</v>
      </c>
    </row>
    <row r="176" spans="1:13" x14ac:dyDescent="0.25">
      <c r="A176">
        <v>828.199999999993</v>
      </c>
      <c r="B176">
        <v>294</v>
      </c>
      <c r="C176">
        <f t="shared" si="23"/>
        <v>281.75271258851762</v>
      </c>
      <c r="D176">
        <f t="shared" si="24"/>
        <v>410.40000000000691</v>
      </c>
      <c r="E176">
        <f t="shared" si="25"/>
        <v>12.247287411482375</v>
      </c>
      <c r="F176">
        <f t="shared" si="26"/>
        <v>3.5319484091118777E-8</v>
      </c>
      <c r="G176">
        <f t="shared" si="26"/>
        <v>0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3.5319484091118777E-8</v>
      </c>
      <c r="L176">
        <f t="shared" si="22"/>
        <v>12.247287376162891</v>
      </c>
      <c r="M176">
        <f t="shared" si="28"/>
        <v>149.99604807431891</v>
      </c>
    </row>
    <row r="177" spans="1:13" x14ac:dyDescent="0.25">
      <c r="A177">
        <v>828.24999999999204</v>
      </c>
      <c r="B177">
        <v>249</v>
      </c>
      <c r="C177">
        <f t="shared" si="23"/>
        <v>281.71596827997973</v>
      </c>
      <c r="D177">
        <f t="shared" si="24"/>
        <v>410.35000000000787</v>
      </c>
      <c r="E177">
        <f t="shared" si="25"/>
        <v>-32.715968279979734</v>
      </c>
      <c r="F177">
        <f t="shared" si="26"/>
        <v>4.5500885978409813E-8</v>
      </c>
      <c r="G177">
        <f t="shared" si="26"/>
        <v>0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4.5500885978409813E-8</v>
      </c>
      <c r="L177">
        <f t="shared" si="22"/>
        <v>-32.715968325480617</v>
      </c>
      <c r="M177">
        <f t="shared" si="28"/>
        <v>1070.3345834738509</v>
      </c>
    </row>
    <row r="178" spans="1:13" x14ac:dyDescent="0.25">
      <c r="A178">
        <v>828.299999999992</v>
      </c>
      <c r="B178">
        <v>242</v>
      </c>
      <c r="C178">
        <f t="shared" si="23"/>
        <v>281.67922397144105</v>
      </c>
      <c r="D178">
        <f t="shared" si="24"/>
        <v>410.30000000000791</v>
      </c>
      <c r="E178">
        <f t="shared" si="25"/>
        <v>-39.679223971441047</v>
      </c>
      <c r="F178">
        <f t="shared" si="26"/>
        <v>5.8525894805806739E-8</v>
      </c>
      <c r="G178">
        <f t="shared" si="26"/>
        <v>0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5.8525894805806739E-8</v>
      </c>
      <c r="L178">
        <f t="shared" si="22"/>
        <v>-39.679224029966939</v>
      </c>
      <c r="M178">
        <f t="shared" si="28"/>
        <v>1574.4408196203058</v>
      </c>
    </row>
    <row r="179" spans="1:13" x14ac:dyDescent="0.25">
      <c r="A179">
        <v>828.34999999999195</v>
      </c>
      <c r="B179">
        <v>269</v>
      </c>
      <c r="C179">
        <f t="shared" si="23"/>
        <v>281.64247966290236</v>
      </c>
      <c r="D179">
        <f t="shared" si="24"/>
        <v>410.25000000000796</v>
      </c>
      <c r="E179">
        <f t="shared" si="25"/>
        <v>-12.64247966290236</v>
      </c>
      <c r="F179">
        <f t="shared" si="26"/>
        <v>7.5162112669625236E-8</v>
      </c>
      <c r="G179">
        <f t="shared" si="26"/>
        <v>0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7.5162112669625236E-8</v>
      </c>
      <c r="L179">
        <f t="shared" si="22"/>
        <v>-12.642479738064473</v>
      </c>
      <c r="M179">
        <f t="shared" si="28"/>
        <v>159.83229392737076</v>
      </c>
    </row>
    <row r="180" spans="1:13" x14ac:dyDescent="0.25">
      <c r="A180">
        <v>828.39999999999202</v>
      </c>
      <c r="B180">
        <v>301</v>
      </c>
      <c r="C180">
        <f t="shared" si="23"/>
        <v>281.60573535436367</v>
      </c>
      <c r="D180">
        <f t="shared" si="24"/>
        <v>410.20000000000789</v>
      </c>
      <c r="E180">
        <f t="shared" si="25"/>
        <v>19.394264645636326</v>
      </c>
      <c r="F180">
        <f t="shared" si="26"/>
        <v>9.6376822239081395E-8</v>
      </c>
      <c r="G180">
        <f t="shared" si="26"/>
        <v>0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9.6376822239081395E-8</v>
      </c>
      <c r="L180">
        <f t="shared" si="22"/>
        <v>19.394264549259503</v>
      </c>
      <c r="M180">
        <f t="shared" si="28"/>
        <v>376.13749740666395</v>
      </c>
    </row>
    <row r="181" spans="1:13" x14ac:dyDescent="0.25">
      <c r="A181">
        <v>828.44999999999197</v>
      </c>
      <c r="B181">
        <v>271</v>
      </c>
      <c r="C181">
        <f t="shared" si="23"/>
        <v>281.56899104582499</v>
      </c>
      <c r="D181">
        <f t="shared" si="24"/>
        <v>410.15000000000794</v>
      </c>
      <c r="E181">
        <f t="shared" si="25"/>
        <v>-10.568991045824987</v>
      </c>
      <c r="F181">
        <f t="shared" si="26"/>
        <v>1.2338686603397506E-7</v>
      </c>
      <c r="G181">
        <f t="shared" si="26"/>
        <v>0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1.2338686603397506E-7</v>
      </c>
      <c r="L181">
        <f t="shared" si="22"/>
        <v>-10.568991169211852</v>
      </c>
      <c r="M181">
        <f t="shared" si="28"/>
        <v>111.70357433487811</v>
      </c>
    </row>
    <row r="182" spans="1:13" x14ac:dyDescent="0.25">
      <c r="A182">
        <v>828.49999999999204</v>
      </c>
      <c r="B182">
        <v>289</v>
      </c>
      <c r="C182">
        <f t="shared" si="23"/>
        <v>281.53224673728619</v>
      </c>
      <c r="D182">
        <f t="shared" si="24"/>
        <v>410.10000000000787</v>
      </c>
      <c r="E182">
        <f t="shared" si="25"/>
        <v>7.4677532627138135</v>
      </c>
      <c r="F182">
        <f t="shared" si="26"/>
        <v>1.5772043700512451E-7</v>
      </c>
      <c r="G182">
        <f t="shared" si="26"/>
        <v>0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1.5772043700512451E-7</v>
      </c>
      <c r="L182">
        <f t="shared" si="22"/>
        <v>7.4677531049933767</v>
      </c>
      <c r="M182">
        <f t="shared" si="28"/>
        <v>55.767336437138219</v>
      </c>
    </row>
    <row r="183" spans="1:13" x14ac:dyDescent="0.25">
      <c r="A183">
        <v>828.549999999992</v>
      </c>
      <c r="B183">
        <v>265</v>
      </c>
      <c r="C183">
        <f t="shared" si="23"/>
        <v>281.49550242874761</v>
      </c>
      <c r="D183">
        <f t="shared" si="24"/>
        <v>410.05000000000791</v>
      </c>
      <c r="E183">
        <f t="shared" si="25"/>
        <v>-16.495502428747614</v>
      </c>
      <c r="F183">
        <f t="shared" si="26"/>
        <v>2.0129348422627245E-7</v>
      </c>
      <c r="G183">
        <f t="shared" si="26"/>
        <v>0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2.0129348422627245E-7</v>
      </c>
      <c r="L183">
        <f t="shared" si="22"/>
        <v>-16.495502630041099</v>
      </c>
      <c r="M183">
        <f t="shared" si="28"/>
        <v>272.1016070176928</v>
      </c>
    </row>
    <row r="184" spans="1:13" x14ac:dyDescent="0.25">
      <c r="A184">
        <v>828.59999999999195</v>
      </c>
      <c r="B184">
        <v>258</v>
      </c>
      <c r="C184">
        <f t="shared" si="23"/>
        <v>281.45875812020893</v>
      </c>
      <c r="D184">
        <f t="shared" si="24"/>
        <v>410.00000000000796</v>
      </c>
      <c r="E184">
        <f t="shared" si="25"/>
        <v>-23.458758120208927</v>
      </c>
      <c r="F184">
        <f t="shared" si="26"/>
        <v>2.5650401649925902E-7</v>
      </c>
      <c r="G184">
        <f t="shared" si="26"/>
        <v>0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2.5650401649925902E-7</v>
      </c>
      <c r="L184">
        <f t="shared" si="22"/>
        <v>-23.458758376712943</v>
      </c>
      <c r="M184">
        <f t="shared" si="28"/>
        <v>550.31334457699973</v>
      </c>
    </row>
    <row r="185" spans="1:13" x14ac:dyDescent="0.25">
      <c r="A185">
        <v>828.64999999999202</v>
      </c>
      <c r="B185">
        <v>297</v>
      </c>
      <c r="C185">
        <f t="shared" si="23"/>
        <v>281.42201381167013</v>
      </c>
      <c r="D185">
        <f t="shared" si="24"/>
        <v>409.95000000000789</v>
      </c>
      <c r="E185">
        <f t="shared" si="25"/>
        <v>15.577986188329874</v>
      </c>
      <c r="F185">
        <f t="shared" si="26"/>
        <v>3.2634828138328619E-7</v>
      </c>
      <c r="G185">
        <f t="shared" si="26"/>
        <v>0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3.2634828138328619E-7</v>
      </c>
      <c r="L185">
        <f t="shared" si="22"/>
        <v>15.577985861981592</v>
      </c>
      <c r="M185">
        <f t="shared" si="28"/>
        <v>242.67364351609837</v>
      </c>
    </row>
    <row r="186" spans="1:13" x14ac:dyDescent="0.25">
      <c r="A186">
        <v>828.69999999999197</v>
      </c>
      <c r="B186">
        <v>275</v>
      </c>
      <c r="C186">
        <f t="shared" si="23"/>
        <v>281.38526950313155</v>
      </c>
      <c r="D186">
        <f t="shared" si="24"/>
        <v>409.90000000000794</v>
      </c>
      <c r="E186">
        <f t="shared" si="25"/>
        <v>-6.3852695031315534</v>
      </c>
      <c r="F186">
        <f t="shared" si="26"/>
        <v>4.1456362884266581E-7</v>
      </c>
      <c r="G186">
        <f t="shared" si="26"/>
        <v>0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4.1456362884266581E-7</v>
      </c>
      <c r="L186">
        <f t="shared" si="22"/>
        <v>-6.3852699176951822</v>
      </c>
      <c r="M186">
        <f t="shared" si="28"/>
        <v>40.771671921823035</v>
      </c>
    </row>
    <row r="187" spans="1:13" x14ac:dyDescent="0.25">
      <c r="A187">
        <v>828.74999999999204</v>
      </c>
      <c r="B187">
        <v>257</v>
      </c>
      <c r="C187">
        <f t="shared" si="23"/>
        <v>281.34852519459275</v>
      </c>
      <c r="D187">
        <f t="shared" si="24"/>
        <v>409.85000000000787</v>
      </c>
      <c r="E187">
        <f t="shared" si="25"/>
        <v>-24.348525194592753</v>
      </c>
      <c r="F187">
        <f t="shared" si="26"/>
        <v>5.2580386209617227E-7</v>
      </c>
      <c r="G187">
        <f t="shared" si="26"/>
        <v>0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5.2580386209617227E-7</v>
      </c>
      <c r="L187">
        <f t="shared" si="22"/>
        <v>-24.348525720396616</v>
      </c>
      <c r="M187">
        <f t="shared" si="28"/>
        <v>592.8507047568155</v>
      </c>
    </row>
    <row r="188" spans="1:13" x14ac:dyDescent="0.25">
      <c r="A188">
        <v>828.799999999992</v>
      </c>
      <c r="B188">
        <v>274</v>
      </c>
      <c r="C188">
        <f t="shared" si="23"/>
        <v>281.31178088605407</v>
      </c>
      <c r="D188">
        <f t="shared" si="24"/>
        <v>409.80000000000791</v>
      </c>
      <c r="E188">
        <f t="shared" si="25"/>
        <v>-7.3117808860540663</v>
      </c>
      <c r="F188">
        <f t="shared" si="26"/>
        <v>6.6585406204666978E-7</v>
      </c>
      <c r="G188">
        <f t="shared" si="26"/>
        <v>0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6.6585406204666978E-7</v>
      </c>
      <c r="L188">
        <f t="shared" si="22"/>
        <v>-7.311781551908128</v>
      </c>
      <c r="M188">
        <f t="shared" si="28"/>
        <v>53.46214946282403</v>
      </c>
    </row>
    <row r="189" spans="1:13" x14ac:dyDescent="0.25">
      <c r="A189">
        <v>828.84999999999195</v>
      </c>
      <c r="B189">
        <v>286</v>
      </c>
      <c r="C189">
        <f t="shared" si="23"/>
        <v>281.27503657751549</v>
      </c>
      <c r="D189">
        <f t="shared" si="24"/>
        <v>409.75000000000796</v>
      </c>
      <c r="E189">
        <f t="shared" si="25"/>
        <v>4.7249634224845067</v>
      </c>
      <c r="F189">
        <f t="shared" si="26"/>
        <v>8.4189327912324341E-7</v>
      </c>
      <c r="G189">
        <f t="shared" si="26"/>
        <v>0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8.4189327912324341E-7</v>
      </c>
      <c r="L189">
        <f t="shared" si="22"/>
        <v>4.7249625805912272</v>
      </c>
      <c r="M189">
        <f t="shared" si="28"/>
        <v>22.325271387987311</v>
      </c>
    </row>
    <row r="190" spans="1:13" x14ac:dyDescent="0.25">
      <c r="A190">
        <v>828.89999999999202</v>
      </c>
      <c r="B190">
        <v>250</v>
      </c>
      <c r="C190">
        <f t="shared" si="23"/>
        <v>281.23829226897669</v>
      </c>
      <c r="D190">
        <f t="shared" si="24"/>
        <v>409.70000000000789</v>
      </c>
      <c r="E190">
        <f t="shared" si="25"/>
        <v>-31.238292268976693</v>
      </c>
      <c r="F190">
        <f t="shared" si="26"/>
        <v>1.0628151557644274E-6</v>
      </c>
      <c r="G190">
        <f t="shared" si="26"/>
        <v>0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1.0628151557644274E-6</v>
      </c>
      <c r="L190">
        <f t="shared" si="22"/>
        <v>-31.238293331791848</v>
      </c>
      <c r="M190">
        <f t="shared" si="28"/>
        <v>975.830970283071</v>
      </c>
    </row>
    <row r="191" spans="1:13" x14ac:dyDescent="0.25">
      <c r="A191">
        <v>828.94999999999197</v>
      </c>
      <c r="B191">
        <v>265</v>
      </c>
      <c r="C191">
        <f t="shared" si="23"/>
        <v>281.20154796043812</v>
      </c>
      <c r="D191">
        <f t="shared" si="24"/>
        <v>409.65000000000794</v>
      </c>
      <c r="E191">
        <f t="shared" si="25"/>
        <v>-16.20154796043812</v>
      </c>
      <c r="F191">
        <f t="shared" si="26"/>
        <v>1.3396185182180903E-6</v>
      </c>
      <c r="G191">
        <f t="shared" si="26"/>
        <v>0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1.3396185182180903E-6</v>
      </c>
      <c r="L191">
        <f t="shared" si="22"/>
        <v>-16.201549300056637</v>
      </c>
      <c r="M191">
        <f t="shared" si="28"/>
        <v>262.4901997221657</v>
      </c>
    </row>
    <row r="192" spans="1:13" x14ac:dyDescent="0.25">
      <c r="A192">
        <v>828.99999999999204</v>
      </c>
      <c r="B192">
        <v>301</v>
      </c>
      <c r="C192">
        <f t="shared" si="23"/>
        <v>281.16480365189932</v>
      </c>
      <c r="D192">
        <f t="shared" si="24"/>
        <v>409.60000000000787</v>
      </c>
      <c r="E192">
        <f t="shared" si="25"/>
        <v>19.835196348100681</v>
      </c>
      <c r="F192">
        <f t="shared" si="26"/>
        <v>1.6858823083170432E-6</v>
      </c>
      <c r="G192">
        <f t="shared" si="26"/>
        <v>0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1.6858823083170432E-6</v>
      </c>
      <c r="L192">
        <f t="shared" si="22"/>
        <v>19.835194662218374</v>
      </c>
      <c r="M192">
        <f t="shared" si="28"/>
        <v>393.43494728809628</v>
      </c>
    </row>
    <row r="193" spans="1:13" x14ac:dyDescent="0.25">
      <c r="A193">
        <v>829.049999999992</v>
      </c>
      <c r="B193">
        <v>284</v>
      </c>
      <c r="C193">
        <f t="shared" si="23"/>
        <v>281.12805934336063</v>
      </c>
      <c r="D193">
        <f t="shared" si="24"/>
        <v>409.55000000000791</v>
      </c>
      <c r="E193">
        <f t="shared" si="25"/>
        <v>2.8719406566393673</v>
      </c>
      <c r="F193">
        <f t="shared" si="26"/>
        <v>2.118341972061979E-6</v>
      </c>
      <c r="G193">
        <f t="shared" si="26"/>
        <v>0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2.118341972061979E-6</v>
      </c>
      <c r="L193">
        <f t="shared" si="22"/>
        <v>2.8719385382973952</v>
      </c>
      <c r="M193">
        <f t="shared" si="28"/>
        <v>8.2480309677577797</v>
      </c>
    </row>
    <row r="194" spans="1:13" x14ac:dyDescent="0.25">
      <c r="A194">
        <v>829.09999999999195</v>
      </c>
      <c r="B194">
        <v>285</v>
      </c>
      <c r="C194">
        <f t="shared" si="23"/>
        <v>281.09131503482206</v>
      </c>
      <c r="D194">
        <f t="shared" si="24"/>
        <v>409.50000000000796</v>
      </c>
      <c r="E194">
        <f t="shared" si="25"/>
        <v>3.9086849651779403</v>
      </c>
      <c r="F194">
        <f t="shared" si="26"/>
        <v>2.6575876479391977E-6</v>
      </c>
      <c r="G194">
        <f t="shared" si="26"/>
        <v>0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2.6575876479391977E-6</v>
      </c>
      <c r="L194">
        <f t="shared" si="22"/>
        <v>3.9086823075902926</v>
      </c>
      <c r="M194">
        <f t="shared" si="28"/>
        <v>15.277797381669375</v>
      </c>
    </row>
    <row r="195" spans="1:13" x14ac:dyDescent="0.25">
      <c r="A195">
        <v>829.14999999999202</v>
      </c>
      <c r="B195">
        <v>252</v>
      </c>
      <c r="C195">
        <f t="shared" si="23"/>
        <v>281.05457072628326</v>
      </c>
      <c r="D195">
        <f t="shared" si="24"/>
        <v>409.45000000000789</v>
      </c>
      <c r="E195">
        <f t="shared" si="25"/>
        <v>-29.054570726283259</v>
      </c>
      <c r="F195">
        <f t="shared" si="26"/>
        <v>3.3289082782423494E-6</v>
      </c>
      <c r="G195">
        <f t="shared" si="26"/>
        <v>0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3.3289082782423494E-6</v>
      </c>
      <c r="L195">
        <f t="shared" si="22"/>
        <v>-29.054574055191537</v>
      </c>
      <c r="M195">
        <f t="shared" si="28"/>
        <v>844.16827352860923</v>
      </c>
    </row>
    <row r="196" spans="1:13" x14ac:dyDescent="0.25">
      <c r="A196">
        <v>829.19999999999197</v>
      </c>
      <c r="B196">
        <v>277</v>
      </c>
      <c r="C196">
        <f t="shared" si="23"/>
        <v>281.01782641774457</v>
      </c>
      <c r="D196">
        <f t="shared" si="24"/>
        <v>409.40000000000794</v>
      </c>
      <c r="E196">
        <f t="shared" si="25"/>
        <v>-4.0178264177445726</v>
      </c>
      <c r="F196">
        <f t="shared" si="26"/>
        <v>4.1633101854912075E-6</v>
      </c>
      <c r="G196">
        <f t="shared" si="26"/>
        <v>0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4.1633101854912075E-6</v>
      </c>
      <c r="L196">
        <f t="shared" si="22"/>
        <v>-4.0178305810547581</v>
      </c>
      <c r="M196">
        <f t="shared" si="28"/>
        <v>16.142962578058814</v>
      </c>
    </row>
    <row r="197" spans="1:13" x14ac:dyDescent="0.25">
      <c r="A197">
        <v>829.24999999999204</v>
      </c>
      <c r="B197">
        <v>290</v>
      </c>
      <c r="C197">
        <f t="shared" si="23"/>
        <v>280.98108210920589</v>
      </c>
      <c r="D197">
        <f t="shared" si="24"/>
        <v>409.35000000000787</v>
      </c>
      <c r="E197">
        <f t="shared" si="25"/>
        <v>9.0189178907941141</v>
      </c>
      <c r="F197">
        <f t="shared" si="26"/>
        <v>5.1987438079514358E-6</v>
      </c>
      <c r="G197">
        <f t="shared" si="26"/>
        <v>0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5.1987438079514358E-6</v>
      </c>
      <c r="L197">
        <f t="shared" si="22"/>
        <v>9.0189126920503053</v>
      </c>
      <c r="M197">
        <f t="shared" si="28"/>
        <v>81.34078614682609</v>
      </c>
    </row>
    <row r="198" spans="1:13" x14ac:dyDescent="0.25">
      <c r="A198">
        <v>829.299999999992</v>
      </c>
      <c r="B198">
        <v>275</v>
      </c>
      <c r="C198">
        <f t="shared" si="23"/>
        <v>280.9443378006672</v>
      </c>
      <c r="D198">
        <f t="shared" si="24"/>
        <v>409.30000000000791</v>
      </c>
      <c r="E198">
        <f t="shared" si="25"/>
        <v>-5.9443378006671992</v>
      </c>
      <c r="F198">
        <f t="shared" si="26"/>
        <v>6.4815782792695161E-6</v>
      </c>
      <c r="G198">
        <f t="shared" si="26"/>
        <v>0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6.4815782792695161E-6</v>
      </c>
      <c r="L198">
        <f t="shared" si="22"/>
        <v>-5.9443442822454786</v>
      </c>
      <c r="M198">
        <f t="shared" si="28"/>
        <v>35.335228945864515</v>
      </c>
    </row>
    <row r="199" spans="1:13" x14ac:dyDescent="0.25">
      <c r="A199">
        <v>829.34999999999104</v>
      </c>
      <c r="B199">
        <v>235</v>
      </c>
      <c r="C199">
        <f t="shared" si="23"/>
        <v>280.90759349212919</v>
      </c>
      <c r="D199">
        <f t="shared" si="24"/>
        <v>409.25000000000887</v>
      </c>
      <c r="E199">
        <f t="shared" si="25"/>
        <v>-45.907593492129195</v>
      </c>
      <c r="F199">
        <f t="shared" si="26"/>
        <v>8.0683704859903392E-6</v>
      </c>
      <c r="G199">
        <f t="shared" si="26"/>
        <v>0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8.0683704859903392E-6</v>
      </c>
      <c r="L199">
        <f t="shared" si="22"/>
        <v>-45.907601560499678</v>
      </c>
      <c r="M199">
        <f t="shared" si="28"/>
        <v>2107.5078810375926</v>
      </c>
    </row>
    <row r="200" spans="1:13" x14ac:dyDescent="0.25">
      <c r="A200">
        <v>829.399999999991</v>
      </c>
      <c r="B200">
        <v>264</v>
      </c>
      <c r="C200">
        <f t="shared" si="23"/>
        <v>280.87084918359062</v>
      </c>
      <c r="D200">
        <f t="shared" si="24"/>
        <v>409.20000000000891</v>
      </c>
      <c r="E200">
        <f t="shared" si="25"/>
        <v>-16.870849183590622</v>
      </c>
      <c r="F200">
        <f t="shared" si="26"/>
        <v>1.0027983274705924E-5</v>
      </c>
      <c r="G200">
        <f t="shared" si="26"/>
        <v>0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1.0027983274705924E-5</v>
      </c>
      <c r="L200">
        <f t="shared" si="22"/>
        <v>-16.870859211573897</v>
      </c>
      <c r="M200">
        <f t="shared" si="28"/>
        <v>284.62589053674782</v>
      </c>
    </row>
    <row r="201" spans="1:13" x14ac:dyDescent="0.25">
      <c r="A201">
        <v>829.44999999999095</v>
      </c>
      <c r="B201">
        <v>257</v>
      </c>
      <c r="C201">
        <f t="shared" si="23"/>
        <v>280.83410487505193</v>
      </c>
      <c r="D201">
        <f t="shared" si="24"/>
        <v>409.15000000000896</v>
      </c>
      <c r="E201">
        <f t="shared" si="25"/>
        <v>-23.834104875051935</v>
      </c>
      <c r="F201">
        <f t="shared" si="26"/>
        <v>1.2444116752662044E-5</v>
      </c>
      <c r="G201">
        <f t="shared" si="26"/>
        <v>0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1.2444116752662044E-5</v>
      </c>
      <c r="L201">
        <f t="shared" si="22"/>
        <v>-23.834117319168687</v>
      </c>
      <c r="M201">
        <f t="shared" si="28"/>
        <v>568.06514838389671</v>
      </c>
    </row>
    <row r="202" spans="1:13" x14ac:dyDescent="0.25">
      <c r="A202">
        <v>829.49999999999102</v>
      </c>
      <c r="B202">
        <v>264</v>
      </c>
      <c r="C202">
        <f t="shared" si="23"/>
        <v>280.79736056651313</v>
      </c>
      <c r="D202">
        <f t="shared" si="24"/>
        <v>409.10000000000889</v>
      </c>
      <c r="E202">
        <f t="shared" si="25"/>
        <v>-16.797360566513134</v>
      </c>
      <c r="F202">
        <f t="shared" si="26"/>
        <v>1.5418327294170495E-5</v>
      </c>
      <c r="G202">
        <f t="shared" si="26"/>
        <v>0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1.5418327294170495E-5</v>
      </c>
      <c r="L202">
        <f t="shared" si="22"/>
        <v>-16.797375984840428</v>
      </c>
      <c r="M202">
        <f t="shared" si="28"/>
        <v>282.15183997609398</v>
      </c>
    </row>
    <row r="203" spans="1:13" x14ac:dyDescent="0.25">
      <c r="A203">
        <v>829.54999999999097</v>
      </c>
      <c r="B203">
        <v>271</v>
      </c>
      <c r="C203">
        <f t="shared" si="23"/>
        <v>280.76061625797456</v>
      </c>
      <c r="D203">
        <f t="shared" si="24"/>
        <v>409.05000000000894</v>
      </c>
      <c r="E203">
        <f t="shared" si="25"/>
        <v>-9.7606162579745614</v>
      </c>
      <c r="F203">
        <f t="shared" si="26"/>
        <v>1.9073621102015578E-5</v>
      </c>
      <c r="G203">
        <f t="shared" si="26"/>
        <v>0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1.9073621102015578E-5</v>
      </c>
      <c r="L203">
        <f t="shared" si="22"/>
        <v>-9.7606353315956635</v>
      </c>
      <c r="M203">
        <f t="shared" si="28"/>
        <v>95.270002076393595</v>
      </c>
    </row>
    <row r="204" spans="1:13" x14ac:dyDescent="0.25">
      <c r="A204">
        <v>829.59999999999104</v>
      </c>
      <c r="B204">
        <v>283</v>
      </c>
      <c r="C204">
        <f t="shared" si="23"/>
        <v>280.72387194943576</v>
      </c>
      <c r="D204">
        <f t="shared" si="24"/>
        <v>409.00000000000887</v>
      </c>
      <c r="E204">
        <f t="shared" si="25"/>
        <v>2.2761280505642389</v>
      </c>
      <c r="F204">
        <f t="shared" si="26"/>
        <v>2.3558723172923238E-5</v>
      </c>
      <c r="G204">
        <f t="shared" si="26"/>
        <v>0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2.3558723172923238E-5</v>
      </c>
      <c r="L204">
        <f t="shared" ref="L204:L262" si="30">E204-K204</f>
        <v>2.2761044918410662</v>
      </c>
      <c r="M204">
        <f t="shared" si="28"/>
        <v>5.1806516577790784</v>
      </c>
    </row>
    <row r="205" spans="1:13" x14ac:dyDescent="0.25">
      <c r="A205">
        <v>829.649999999991</v>
      </c>
      <c r="B205">
        <v>295</v>
      </c>
      <c r="C205">
        <f t="shared" ref="C205:C262" si="31">$P$12*A205+$Q$12</f>
        <v>280.68712764089707</v>
      </c>
      <c r="D205">
        <f t="shared" ref="D205:D262" si="32">$E$2-A205-$N$5</f>
        <v>408.95000000000891</v>
      </c>
      <c r="E205">
        <f t="shared" ref="E205:E262" si="33">B205-C205</f>
        <v>14.312872359102926</v>
      </c>
      <c r="F205">
        <f t="shared" ref="F205:I263" si="34">F$5*EXP(-(($D205-F$6)^2)/(2*F$7^2))</f>
        <v>2.9053138482776791E-5</v>
      </c>
      <c r="G205">
        <f t="shared" si="34"/>
        <v>0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2.9053138482776791E-5</v>
      </c>
      <c r="L205">
        <f t="shared" si="30"/>
        <v>14.312843305964442</v>
      </c>
      <c r="M205">
        <f t="shared" ref="M205:M262" si="36">(L205)^2</f>
        <v>204.85748350109114</v>
      </c>
    </row>
    <row r="206" spans="1:13" x14ac:dyDescent="0.25">
      <c r="A206">
        <v>829.69999999999095</v>
      </c>
      <c r="B206">
        <v>284</v>
      </c>
      <c r="C206">
        <f t="shared" si="31"/>
        <v>280.6503833323585</v>
      </c>
      <c r="D206">
        <f t="shared" si="32"/>
        <v>408.90000000000896</v>
      </c>
      <c r="E206">
        <f t="shared" si="33"/>
        <v>3.3496166676414987</v>
      </c>
      <c r="F206">
        <f t="shared" si="34"/>
        <v>3.5773140365089863E-5</v>
      </c>
      <c r="G206">
        <f t="shared" si="34"/>
        <v>0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3.5773140365089863E-5</v>
      </c>
      <c r="L206">
        <f t="shared" si="30"/>
        <v>3.3495808945011336</v>
      </c>
      <c r="M206">
        <f t="shared" si="36"/>
        <v>11.219692168807015</v>
      </c>
    </row>
    <row r="207" spans="1:13" x14ac:dyDescent="0.25">
      <c r="A207">
        <v>829.74999999999102</v>
      </c>
      <c r="B207">
        <v>299</v>
      </c>
      <c r="C207">
        <f t="shared" si="31"/>
        <v>280.6136390238197</v>
      </c>
      <c r="D207">
        <f t="shared" si="32"/>
        <v>408.85000000000889</v>
      </c>
      <c r="E207">
        <f t="shared" si="33"/>
        <v>18.386360976180299</v>
      </c>
      <c r="F207">
        <f t="shared" si="34"/>
        <v>4.3978841640657719E-5</v>
      </c>
      <c r="G207">
        <f t="shared" si="34"/>
        <v>0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4.3978841640657719E-5</v>
      </c>
      <c r="L207">
        <f t="shared" si="30"/>
        <v>18.386316997338657</v>
      </c>
      <c r="M207">
        <f t="shared" si="36"/>
        <v>338.05665272662441</v>
      </c>
    </row>
    <row r="208" spans="1:13" x14ac:dyDescent="0.25">
      <c r="A208">
        <v>829.79999999999097</v>
      </c>
      <c r="B208">
        <v>270</v>
      </c>
      <c r="C208">
        <f t="shared" si="31"/>
        <v>280.57689471528101</v>
      </c>
      <c r="D208">
        <f t="shared" si="32"/>
        <v>408.80000000000894</v>
      </c>
      <c r="E208">
        <f t="shared" si="33"/>
        <v>-10.576894715281014</v>
      </c>
      <c r="F208">
        <f t="shared" si="34"/>
        <v>5.3982527320423898E-5</v>
      </c>
      <c r="G208">
        <f t="shared" si="34"/>
        <v>0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5.3982527320423898E-5</v>
      </c>
      <c r="L208">
        <f t="shared" si="30"/>
        <v>-10.576948697808335</v>
      </c>
      <c r="M208">
        <f t="shared" si="36"/>
        <v>111.87184375606944</v>
      </c>
    </row>
    <row r="209" spans="1:13" x14ac:dyDescent="0.25">
      <c r="A209">
        <v>829.84999999999104</v>
      </c>
      <c r="B209">
        <v>295</v>
      </c>
      <c r="C209">
        <f t="shared" si="31"/>
        <v>280.54015040674233</v>
      </c>
      <c r="D209">
        <f t="shared" si="32"/>
        <v>408.75000000000887</v>
      </c>
      <c r="E209">
        <f t="shared" si="33"/>
        <v>14.459849593257672</v>
      </c>
      <c r="F209">
        <f t="shared" si="34"/>
        <v>6.6158453910739561E-5</v>
      </c>
      <c r="G209">
        <f t="shared" si="34"/>
        <v>0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6.6158453910739561E-5</v>
      </c>
      <c r="L209">
        <f t="shared" si="30"/>
        <v>14.459783434803763</v>
      </c>
      <c r="M209">
        <f t="shared" si="36"/>
        <v>209.08533698142529</v>
      </c>
    </row>
    <row r="210" spans="1:13" x14ac:dyDescent="0.25">
      <c r="A210">
        <v>829.899999999991</v>
      </c>
      <c r="B210">
        <v>282</v>
      </c>
      <c r="C210">
        <f t="shared" si="31"/>
        <v>280.50340609820364</v>
      </c>
      <c r="D210">
        <f t="shared" si="32"/>
        <v>408.70000000000891</v>
      </c>
      <c r="E210">
        <f t="shared" si="33"/>
        <v>1.4965939017963592</v>
      </c>
      <c r="F210">
        <f t="shared" si="34"/>
        <v>8.0954349774030253E-5</v>
      </c>
      <c r="G210">
        <f t="shared" si="34"/>
        <v>0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8.0954349774030253E-5</v>
      </c>
      <c r="L210">
        <f t="shared" si="30"/>
        <v>1.4965129474465853</v>
      </c>
      <c r="M210">
        <f t="shared" si="36"/>
        <v>2.2395510018752662</v>
      </c>
    </row>
    <row r="211" spans="1:13" x14ac:dyDescent="0.25">
      <c r="A211">
        <v>829.94999999999095</v>
      </c>
      <c r="B211">
        <v>271</v>
      </c>
      <c r="C211">
        <f t="shared" si="31"/>
        <v>280.46666178966495</v>
      </c>
      <c r="D211">
        <f t="shared" si="32"/>
        <v>408.65000000000896</v>
      </c>
      <c r="E211">
        <f t="shared" si="33"/>
        <v>-9.4666617896649541</v>
      </c>
      <c r="F211">
        <f t="shared" si="34"/>
        <v>9.8904883923963484E-5</v>
      </c>
      <c r="G211">
        <f t="shared" si="34"/>
        <v>0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9.8904883923963484E-5</v>
      </c>
      <c r="L211">
        <f t="shared" si="30"/>
        <v>-9.4667606945488778</v>
      </c>
      <c r="M211">
        <f t="shared" si="36"/>
        <v>89.619558047855548</v>
      </c>
    </row>
    <row r="212" spans="1:13" x14ac:dyDescent="0.25">
      <c r="A212">
        <v>829.99999999999102</v>
      </c>
      <c r="B212">
        <v>242</v>
      </c>
      <c r="C212">
        <f t="shared" si="31"/>
        <v>280.42991748112627</v>
      </c>
      <c r="D212">
        <f t="shared" si="32"/>
        <v>408.60000000000889</v>
      </c>
      <c r="E212">
        <f t="shared" si="33"/>
        <v>-38.429917481126267</v>
      </c>
      <c r="F212">
        <f t="shared" si="34"/>
        <v>1.2064740734468774E-4</v>
      </c>
      <c r="G212">
        <f t="shared" si="34"/>
        <v>0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1.2064740734468774E-4</v>
      </c>
      <c r="L212">
        <f t="shared" si="30"/>
        <v>-38.43003812853361</v>
      </c>
      <c r="M212">
        <f t="shared" si="36"/>
        <v>1476.867830560547</v>
      </c>
    </row>
    <row r="213" spans="1:13" x14ac:dyDescent="0.25">
      <c r="A213">
        <v>830.04999999999097</v>
      </c>
      <c r="B213">
        <v>291</v>
      </c>
      <c r="C213">
        <f t="shared" si="31"/>
        <v>280.39317317258758</v>
      </c>
      <c r="D213">
        <f t="shared" si="32"/>
        <v>408.55000000000894</v>
      </c>
      <c r="E213">
        <f t="shared" si="33"/>
        <v>10.606826827412419</v>
      </c>
      <c r="F213">
        <f t="shared" si="34"/>
        <v>1.4694031170961756E-4</v>
      </c>
      <c r="G213">
        <f t="shared" si="34"/>
        <v>0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1.4694031170961756E-4</v>
      </c>
      <c r="L213">
        <f t="shared" si="30"/>
        <v>10.606679887100709</v>
      </c>
      <c r="M213">
        <f t="shared" si="36"/>
        <v>112.50165822742672</v>
      </c>
    </row>
    <row r="214" spans="1:13" x14ac:dyDescent="0.25">
      <c r="A214">
        <v>830.09999999999104</v>
      </c>
      <c r="B214">
        <v>289</v>
      </c>
      <c r="C214">
        <f t="shared" si="31"/>
        <v>280.35642886404889</v>
      </c>
      <c r="D214">
        <f t="shared" si="32"/>
        <v>408.50000000000887</v>
      </c>
      <c r="E214">
        <f t="shared" si="33"/>
        <v>8.643571135951106</v>
      </c>
      <c r="F214">
        <f t="shared" si="34"/>
        <v>1.7868439551523699E-4</v>
      </c>
      <c r="G214">
        <f t="shared" si="34"/>
        <v>0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1.7868439551523699E-4</v>
      </c>
      <c r="L214">
        <f t="shared" si="30"/>
        <v>8.6433924515555915</v>
      </c>
      <c r="M214">
        <f t="shared" si="36"/>
        <v>74.708233071608177</v>
      </c>
    </row>
    <row r="215" spans="1:13" x14ac:dyDescent="0.25">
      <c r="A215">
        <v>830.149999999991</v>
      </c>
      <c r="B215">
        <v>281</v>
      </c>
      <c r="C215">
        <f t="shared" si="31"/>
        <v>280.31968455551021</v>
      </c>
      <c r="D215">
        <f t="shared" si="32"/>
        <v>408.45000000000891</v>
      </c>
      <c r="E215">
        <f t="shared" si="33"/>
        <v>0.68031544448979275</v>
      </c>
      <c r="F215">
        <f t="shared" si="34"/>
        <v>2.1694767740535649E-4</v>
      </c>
      <c r="G215">
        <f t="shared" si="34"/>
        <v>0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2.1694767740535649E-4</v>
      </c>
      <c r="L215">
        <f t="shared" si="30"/>
        <v>0.68009849681238743</v>
      </c>
      <c r="M215">
        <f t="shared" si="36"/>
        <v>0.46253396536646896</v>
      </c>
    </row>
    <row r="216" spans="1:13" x14ac:dyDescent="0.25">
      <c r="A216">
        <v>830.19999999999095</v>
      </c>
      <c r="B216">
        <v>285</v>
      </c>
      <c r="C216">
        <f t="shared" si="31"/>
        <v>280.28294024697152</v>
      </c>
      <c r="D216">
        <f t="shared" si="32"/>
        <v>408.40000000000896</v>
      </c>
      <c r="E216">
        <f t="shared" si="33"/>
        <v>4.7170597530284795</v>
      </c>
      <c r="F216">
        <f t="shared" si="34"/>
        <v>2.6299415109753131E-4</v>
      </c>
      <c r="G216">
        <f t="shared" si="34"/>
        <v>0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2.6299415109753131E-4</v>
      </c>
      <c r="L216">
        <f t="shared" si="30"/>
        <v>4.7167967588773818</v>
      </c>
      <c r="M216">
        <f t="shared" si="36"/>
        <v>22.248171664556175</v>
      </c>
    </row>
    <row r="217" spans="1:13" x14ac:dyDescent="0.25">
      <c r="A217">
        <v>830.24999999999102</v>
      </c>
      <c r="B217">
        <v>299</v>
      </c>
      <c r="C217">
        <f t="shared" si="31"/>
        <v>280.24619593843283</v>
      </c>
      <c r="D217">
        <f t="shared" si="32"/>
        <v>408.35000000000889</v>
      </c>
      <c r="E217">
        <f t="shared" si="33"/>
        <v>18.753804061567166</v>
      </c>
      <c r="F217">
        <f t="shared" si="34"/>
        <v>3.1831703604296953E-4</v>
      </c>
      <c r="G217">
        <f t="shared" si="34"/>
        <v>0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3.1831703604296953E-4</v>
      </c>
      <c r="L217">
        <f t="shared" si="30"/>
        <v>18.753485744531122</v>
      </c>
      <c r="M217">
        <f t="shared" si="36"/>
        <v>351.69322757033206</v>
      </c>
    </row>
    <row r="218" spans="1:13" x14ac:dyDescent="0.25">
      <c r="A218">
        <v>830.29999999999097</v>
      </c>
      <c r="B218">
        <v>261</v>
      </c>
      <c r="C218">
        <f t="shared" si="31"/>
        <v>280.20945162989415</v>
      </c>
      <c r="D218">
        <f t="shared" si="32"/>
        <v>408.30000000000894</v>
      </c>
      <c r="E218">
        <f t="shared" si="33"/>
        <v>-19.209451629894147</v>
      </c>
      <c r="F218">
        <f t="shared" si="34"/>
        <v>3.8467714294528109E-4</v>
      </c>
      <c r="G218">
        <f t="shared" si="34"/>
        <v>0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3.8467714294528109E-4</v>
      </c>
      <c r="L218">
        <f t="shared" si="30"/>
        <v>-19.209836307037094</v>
      </c>
      <c r="M218">
        <f t="shared" si="36"/>
        <v>369.0178109431605</v>
      </c>
    </row>
    <row r="219" spans="1:13" x14ac:dyDescent="0.25">
      <c r="A219">
        <v>830.34999999999104</v>
      </c>
      <c r="B219">
        <v>277</v>
      </c>
      <c r="C219">
        <f t="shared" si="31"/>
        <v>280.17270732135546</v>
      </c>
      <c r="D219">
        <f t="shared" si="32"/>
        <v>408.25000000000887</v>
      </c>
      <c r="E219">
        <f t="shared" si="33"/>
        <v>-3.1727073213554604</v>
      </c>
      <c r="F219">
        <f t="shared" si="34"/>
        <v>4.6414704365353504E-4</v>
      </c>
      <c r="G219">
        <f t="shared" si="34"/>
        <v>0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4.6414704365353504E-4</v>
      </c>
      <c r="L219">
        <f t="shared" si="30"/>
        <v>-3.1731714683991141</v>
      </c>
      <c r="M219">
        <f t="shared" si="36"/>
        <v>10.06901716786219</v>
      </c>
    </row>
    <row r="220" spans="1:13" x14ac:dyDescent="0.25">
      <c r="A220">
        <v>830.399999999991</v>
      </c>
      <c r="B220">
        <v>308</v>
      </c>
      <c r="C220">
        <f t="shared" si="31"/>
        <v>280.13596301281677</v>
      </c>
      <c r="D220">
        <f t="shared" si="32"/>
        <v>408.20000000000891</v>
      </c>
      <c r="E220">
        <f t="shared" si="33"/>
        <v>27.864036987183226</v>
      </c>
      <c r="F220">
        <f t="shared" si="34"/>
        <v>5.5916181078686481E-4</v>
      </c>
      <c r="G220">
        <f t="shared" si="34"/>
        <v>0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5.5916181078686481E-4</v>
      </c>
      <c r="L220">
        <f t="shared" si="30"/>
        <v>27.863477825372438</v>
      </c>
      <c r="M220">
        <f t="shared" si="36"/>
        <v>776.37339652502158</v>
      </c>
    </row>
    <row r="221" spans="1:13" x14ac:dyDescent="0.25">
      <c r="A221">
        <v>830.44999999999004</v>
      </c>
      <c r="B221">
        <v>277</v>
      </c>
      <c r="C221">
        <f t="shared" si="31"/>
        <v>280.09921870427877</v>
      </c>
      <c r="D221">
        <f t="shared" si="32"/>
        <v>408.15000000000987</v>
      </c>
      <c r="E221">
        <f t="shared" si="33"/>
        <v>-3.0992187042787691</v>
      </c>
      <c r="F221">
        <f t="shared" si="34"/>
        <v>6.7257717374084576E-4</v>
      </c>
      <c r="G221">
        <f t="shared" si="34"/>
        <v>0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6.7257717374084576E-4</v>
      </c>
      <c r="L221">
        <f t="shared" si="30"/>
        <v>-3.0998912814525101</v>
      </c>
      <c r="M221">
        <f t="shared" si="36"/>
        <v>9.6093259568252858</v>
      </c>
    </row>
    <row r="222" spans="1:13" x14ac:dyDescent="0.25">
      <c r="A222">
        <v>830.49999999999</v>
      </c>
      <c r="B222">
        <v>268</v>
      </c>
      <c r="C222">
        <f t="shared" si="31"/>
        <v>280.06247439574008</v>
      </c>
      <c r="D222">
        <f t="shared" si="32"/>
        <v>408.10000000000991</v>
      </c>
      <c r="E222">
        <f t="shared" si="33"/>
        <v>-12.062474395740082</v>
      </c>
      <c r="F222">
        <f t="shared" si="34"/>
        <v>8.0773602434356783E-4</v>
      </c>
      <c r="G222">
        <f t="shared" si="34"/>
        <v>0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8.0773602434356783E-4</v>
      </c>
      <c r="L222">
        <f t="shared" si="30"/>
        <v>-12.063282131764426</v>
      </c>
      <c r="M222">
        <f t="shared" si="36"/>
        <v>145.52277579054689</v>
      </c>
    </row>
    <row r="223" spans="1:13" x14ac:dyDescent="0.25">
      <c r="A223">
        <v>830.54999999998995</v>
      </c>
      <c r="B223">
        <v>274</v>
      </c>
      <c r="C223">
        <f t="shared" si="31"/>
        <v>280.0257300872014</v>
      </c>
      <c r="D223">
        <f t="shared" si="32"/>
        <v>408.05000000000996</v>
      </c>
      <c r="E223">
        <f t="shared" si="33"/>
        <v>-6.0257300872013957</v>
      </c>
      <c r="F223">
        <f t="shared" si="34"/>
        <v>9.6854429709638309E-4</v>
      </c>
      <c r="G223">
        <f t="shared" si="34"/>
        <v>0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9.6854429709638309E-4</v>
      </c>
      <c r="L223">
        <f t="shared" si="30"/>
        <v>-6.0266986314984923</v>
      </c>
      <c r="M223">
        <f t="shared" si="36"/>
        <v>36.321096394905801</v>
      </c>
    </row>
    <row r="224" spans="1:13" x14ac:dyDescent="0.25">
      <c r="A224">
        <v>830.59999999999002</v>
      </c>
      <c r="B224">
        <v>278</v>
      </c>
      <c r="C224">
        <f t="shared" si="31"/>
        <v>279.98898577866271</v>
      </c>
      <c r="D224">
        <f t="shared" si="32"/>
        <v>408.00000000000989</v>
      </c>
      <c r="E224">
        <f t="shared" si="33"/>
        <v>-1.988985778662709</v>
      </c>
      <c r="F224">
        <f t="shared" si="34"/>
        <v>1.1595573454362476E-3</v>
      </c>
      <c r="G224">
        <f t="shared" si="34"/>
        <v>0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1.1595573454362476E-3</v>
      </c>
      <c r="L224">
        <f t="shared" si="30"/>
        <v>-1.9901453360081451</v>
      </c>
      <c r="M224">
        <f t="shared" si="36"/>
        <v>3.9606784584349728</v>
      </c>
    </row>
    <row r="225" spans="1:13" x14ac:dyDescent="0.25">
      <c r="A225">
        <v>830.64999999998997</v>
      </c>
      <c r="B225">
        <v>271</v>
      </c>
      <c r="C225">
        <f t="shared" si="31"/>
        <v>279.95224147012402</v>
      </c>
      <c r="D225">
        <f t="shared" si="32"/>
        <v>407.95000000000994</v>
      </c>
      <c r="E225">
        <f t="shared" si="33"/>
        <v>-8.9522414701240223</v>
      </c>
      <c r="F225">
        <f t="shared" si="34"/>
        <v>1.3860780360229589E-3</v>
      </c>
      <c r="G225">
        <f t="shared" si="34"/>
        <v>0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1.3860780360229589E-3</v>
      </c>
      <c r="L225">
        <f t="shared" si="30"/>
        <v>-8.9536275481600445</v>
      </c>
      <c r="M225">
        <f t="shared" si="36"/>
        <v>80.167446271170448</v>
      </c>
    </row>
    <row r="226" spans="1:13" x14ac:dyDescent="0.25">
      <c r="A226">
        <v>830.69999999999004</v>
      </c>
      <c r="B226">
        <v>294</v>
      </c>
      <c r="C226">
        <f t="shared" si="31"/>
        <v>279.91549716158534</v>
      </c>
      <c r="D226">
        <f t="shared" si="32"/>
        <v>407.90000000000987</v>
      </c>
      <c r="E226">
        <f t="shared" si="33"/>
        <v>14.084502838414664</v>
      </c>
      <c r="F226">
        <f t="shared" si="34"/>
        <v>1.6542678872532436E-3</v>
      </c>
      <c r="G226">
        <f t="shared" si="34"/>
        <v>0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1.6542678872532436E-3</v>
      </c>
      <c r="L226">
        <f t="shared" si="30"/>
        <v>14.08284857052741</v>
      </c>
      <c r="M226">
        <f t="shared" si="36"/>
        <v>198.32662386040593</v>
      </c>
    </row>
    <row r="227" spans="1:13" x14ac:dyDescent="0.25">
      <c r="A227">
        <v>830.74999999999</v>
      </c>
      <c r="B227">
        <v>289</v>
      </c>
      <c r="C227">
        <f t="shared" si="31"/>
        <v>279.87875285304665</v>
      </c>
      <c r="D227">
        <f t="shared" si="32"/>
        <v>407.85000000000991</v>
      </c>
      <c r="E227">
        <f t="shared" si="33"/>
        <v>9.1212471469533511</v>
      </c>
      <c r="F227">
        <f t="shared" si="34"/>
        <v>1.9712726849273245E-3</v>
      </c>
      <c r="G227">
        <f t="shared" si="34"/>
        <v>0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1.9712726849273245E-3</v>
      </c>
      <c r="L227">
        <f t="shared" si="30"/>
        <v>9.119275874268423</v>
      </c>
      <c r="M227">
        <f t="shared" si="36"/>
        <v>83.161192471014104</v>
      </c>
    </row>
    <row r="228" spans="1:13" x14ac:dyDescent="0.25">
      <c r="A228">
        <v>830.79999999998995</v>
      </c>
      <c r="B228">
        <v>262</v>
      </c>
      <c r="C228">
        <f t="shared" si="31"/>
        <v>279.84200854450796</v>
      </c>
      <c r="D228">
        <f t="shared" si="32"/>
        <v>407.80000000000996</v>
      </c>
      <c r="E228">
        <f t="shared" si="33"/>
        <v>-17.842008544507962</v>
      </c>
      <c r="F228">
        <f t="shared" si="34"/>
        <v>2.3453641162679514E-3</v>
      </c>
      <c r="G228">
        <f t="shared" si="34"/>
        <v>0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2.3453641162679514E-3</v>
      </c>
      <c r="L228">
        <f t="shared" si="30"/>
        <v>-17.844353908624232</v>
      </c>
      <c r="M228">
        <f t="shared" si="36"/>
        <v>318.42096641623289</v>
      </c>
    </row>
    <row r="229" spans="1:13" x14ac:dyDescent="0.25">
      <c r="A229">
        <v>830.84999999999002</v>
      </c>
      <c r="B229">
        <v>258</v>
      </c>
      <c r="C229">
        <f t="shared" si="31"/>
        <v>279.80526423596928</v>
      </c>
      <c r="D229">
        <f t="shared" si="32"/>
        <v>407.75000000000989</v>
      </c>
      <c r="E229">
        <f t="shared" si="33"/>
        <v>-21.805264235969275</v>
      </c>
      <c r="F229">
        <f t="shared" si="34"/>
        <v>2.7860990718272878E-3</v>
      </c>
      <c r="G229">
        <f t="shared" si="34"/>
        <v>0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2.7860990718272878E-3</v>
      </c>
      <c r="L229">
        <f t="shared" si="30"/>
        <v>-21.808050335041102</v>
      </c>
      <c r="M229">
        <f t="shared" si="36"/>
        <v>475.59105941568635</v>
      </c>
    </row>
    <row r="230" spans="1:13" x14ac:dyDescent="0.25">
      <c r="A230">
        <v>830.89999999998997</v>
      </c>
      <c r="B230">
        <v>295</v>
      </c>
      <c r="C230">
        <f t="shared" si="31"/>
        <v>279.76851992743059</v>
      </c>
      <c r="D230">
        <f t="shared" si="32"/>
        <v>407.70000000000994</v>
      </c>
      <c r="E230">
        <f t="shared" si="33"/>
        <v>15.231480072569411</v>
      </c>
      <c r="F230">
        <f t="shared" si="34"/>
        <v>3.3044983716802334E-3</v>
      </c>
      <c r="G230">
        <f t="shared" si="34"/>
        <v>0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3.3044983716802334E-3</v>
      </c>
      <c r="L230">
        <f t="shared" si="30"/>
        <v>15.228175574197731</v>
      </c>
      <c r="M230">
        <f t="shared" si="36"/>
        <v>231.89733131859239</v>
      </c>
    </row>
    <row r="231" spans="1:13" x14ac:dyDescent="0.25">
      <c r="A231">
        <v>830.94999999999004</v>
      </c>
      <c r="B231">
        <v>289</v>
      </c>
      <c r="C231">
        <f t="shared" si="31"/>
        <v>279.7317756188919</v>
      </c>
      <c r="D231">
        <f t="shared" si="32"/>
        <v>407.65000000000987</v>
      </c>
      <c r="E231">
        <f t="shared" si="33"/>
        <v>9.268224381108098</v>
      </c>
      <c r="F231">
        <f t="shared" si="34"/>
        <v>3.9132467757158765E-3</v>
      </c>
      <c r="G231">
        <f t="shared" si="34"/>
        <v>0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3.9132467757158765E-3</v>
      </c>
      <c r="L231">
        <f t="shared" si="30"/>
        <v>9.2643111343323827</v>
      </c>
      <c r="M231">
        <f t="shared" si="36"/>
        <v>85.827460793714963</v>
      </c>
    </row>
    <row r="232" spans="1:13" x14ac:dyDescent="0.25">
      <c r="A232">
        <v>830.99999999999</v>
      </c>
      <c r="B232">
        <v>246</v>
      </c>
      <c r="C232">
        <f t="shared" si="31"/>
        <v>279.69503131035322</v>
      </c>
      <c r="D232">
        <f t="shared" si="32"/>
        <v>407.60000000000991</v>
      </c>
      <c r="E232">
        <f t="shared" si="33"/>
        <v>-33.695031310353215</v>
      </c>
      <c r="F232">
        <f t="shared" si="34"/>
        <v>4.6269162355174441E-3</v>
      </c>
      <c r="G232">
        <f t="shared" si="34"/>
        <v>0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4.6269162355174441E-3</v>
      </c>
      <c r="L232">
        <f t="shared" si="30"/>
        <v>-33.699658226588731</v>
      </c>
      <c r="M232">
        <f t="shared" si="36"/>
        <v>1135.6669645888896</v>
      </c>
    </row>
    <row r="233" spans="1:13" x14ac:dyDescent="0.25">
      <c r="A233">
        <v>831.04999999998995</v>
      </c>
      <c r="B233">
        <v>324</v>
      </c>
      <c r="C233">
        <f t="shared" si="31"/>
        <v>279.65828700181453</v>
      </c>
      <c r="D233">
        <f t="shared" si="32"/>
        <v>407.55000000000996</v>
      </c>
      <c r="E233">
        <f t="shared" si="33"/>
        <v>44.341712998185471</v>
      </c>
      <c r="F233">
        <f t="shared" si="34"/>
        <v>5.4622144348573662E-3</v>
      </c>
      <c r="G233">
        <f t="shared" si="34"/>
        <v>0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5.4622144348573662E-3</v>
      </c>
      <c r="L233">
        <f t="shared" si="30"/>
        <v>44.336250783750614</v>
      </c>
      <c r="M233">
        <f t="shared" si="36"/>
        <v>1965.7031335596271</v>
      </c>
    </row>
    <row r="234" spans="1:13" x14ac:dyDescent="0.25">
      <c r="A234">
        <v>831.09999999999002</v>
      </c>
      <c r="B234">
        <v>258</v>
      </c>
      <c r="C234">
        <f t="shared" si="31"/>
        <v>279.62154269327584</v>
      </c>
      <c r="D234">
        <f t="shared" si="32"/>
        <v>407.50000000000989</v>
      </c>
      <c r="E234">
        <f t="shared" si="33"/>
        <v>-21.621542693275842</v>
      </c>
      <c r="F234">
        <f t="shared" si="34"/>
        <v>6.438260744086606E-3</v>
      </c>
      <c r="G234">
        <f t="shared" si="34"/>
        <v>0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6.438260744086606E-3</v>
      </c>
      <c r="L234">
        <f t="shared" si="30"/>
        <v>-21.627980954019929</v>
      </c>
      <c r="M234">
        <f t="shared" si="36"/>
        <v>467.76956014744877</v>
      </c>
    </row>
    <row r="235" spans="1:13" x14ac:dyDescent="0.25">
      <c r="A235">
        <v>831.14999999998997</v>
      </c>
      <c r="B235">
        <v>299</v>
      </c>
      <c r="C235">
        <f t="shared" si="31"/>
        <v>279.58479838473716</v>
      </c>
      <c r="D235">
        <f t="shared" si="32"/>
        <v>407.45000000000994</v>
      </c>
      <c r="E235">
        <f t="shared" si="33"/>
        <v>19.415201615262845</v>
      </c>
      <c r="F235">
        <f t="shared" si="34"/>
        <v>7.576891777641666E-3</v>
      </c>
      <c r="G235">
        <f t="shared" si="34"/>
        <v>0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7.576891777641666E-3</v>
      </c>
      <c r="L235">
        <f t="shared" si="30"/>
        <v>19.407624723485203</v>
      </c>
      <c r="M235">
        <f t="shared" si="36"/>
        <v>376.65589740763409</v>
      </c>
    </row>
    <row r="236" spans="1:13" x14ac:dyDescent="0.25">
      <c r="A236">
        <v>831.19999999999004</v>
      </c>
      <c r="B236">
        <v>273</v>
      </c>
      <c r="C236">
        <f t="shared" si="31"/>
        <v>279.54805407619835</v>
      </c>
      <c r="D236">
        <f t="shared" si="32"/>
        <v>407.40000000000987</v>
      </c>
      <c r="E236">
        <f t="shared" si="33"/>
        <v>-6.5480540761983548</v>
      </c>
      <c r="F236">
        <f t="shared" si="34"/>
        <v>8.9029987897981493E-3</v>
      </c>
      <c r="G236">
        <f t="shared" si="34"/>
        <v>0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8.9029987897981493E-3</v>
      </c>
      <c r="L236">
        <f t="shared" si="30"/>
        <v>-6.5569570749881532</v>
      </c>
      <c r="M236">
        <f t="shared" si="36"/>
        <v>42.993686083237201</v>
      </c>
    </row>
    <row r="237" spans="1:13" x14ac:dyDescent="0.25">
      <c r="A237">
        <v>831.24999999999</v>
      </c>
      <c r="B237">
        <v>303</v>
      </c>
      <c r="C237">
        <f t="shared" si="31"/>
        <v>279.51130976765978</v>
      </c>
      <c r="D237">
        <f t="shared" si="32"/>
        <v>407.35000000000991</v>
      </c>
      <c r="E237">
        <f t="shared" si="33"/>
        <v>23.488690232340218</v>
      </c>
      <c r="F237">
        <f t="shared" si="34"/>
        <v>1.0444899167601671E-2</v>
      </c>
      <c r="G237">
        <f t="shared" si="34"/>
        <v>0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1.0444899167601671E-2</v>
      </c>
      <c r="L237">
        <f t="shared" si="30"/>
        <v>23.478245333172616</v>
      </c>
      <c r="M237">
        <f t="shared" si="36"/>
        <v>551.22800392464171</v>
      </c>
    </row>
    <row r="238" spans="1:13" x14ac:dyDescent="0.25">
      <c r="A238">
        <v>831.29999999998995</v>
      </c>
      <c r="B238">
        <v>286</v>
      </c>
      <c r="C238">
        <f t="shared" si="31"/>
        <v>279.4745654591211</v>
      </c>
      <c r="D238">
        <f t="shared" si="32"/>
        <v>407.30000000000996</v>
      </c>
      <c r="E238">
        <f t="shared" si="33"/>
        <v>6.525434540878905</v>
      </c>
      <c r="F238">
        <f t="shared" si="34"/>
        <v>1.2234744277642208E-2</v>
      </c>
      <c r="G238">
        <f t="shared" si="34"/>
        <v>0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1.2234744277642208E-2</v>
      </c>
      <c r="L238">
        <f t="shared" si="30"/>
        <v>6.5131997966012625</v>
      </c>
      <c r="M238">
        <f t="shared" si="36"/>
        <v>42.421771590446724</v>
      </c>
    </row>
    <row r="239" spans="1:13" x14ac:dyDescent="0.25">
      <c r="A239">
        <v>831.34999999999002</v>
      </c>
      <c r="B239">
        <v>294</v>
      </c>
      <c r="C239">
        <f t="shared" si="31"/>
        <v>279.43782115058229</v>
      </c>
      <c r="D239">
        <f t="shared" si="32"/>
        <v>407.25000000000989</v>
      </c>
      <c r="E239">
        <f t="shared" si="33"/>
        <v>14.562178849417705</v>
      </c>
      <c r="F239">
        <f t="shared" si="34"/>
        <v>1.4308965889857186E-2</v>
      </c>
      <c r="G239">
        <f t="shared" si="34"/>
        <v>0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1.4308965889857186E-2</v>
      </c>
      <c r="L239">
        <f t="shared" si="30"/>
        <v>14.547869883527849</v>
      </c>
      <c r="M239">
        <f t="shared" si="36"/>
        <v>211.64051814805657</v>
      </c>
    </row>
    <row r="240" spans="1:13" x14ac:dyDescent="0.25">
      <c r="A240">
        <v>831.39999999998997</v>
      </c>
      <c r="B240">
        <v>305</v>
      </c>
      <c r="C240">
        <f t="shared" si="31"/>
        <v>279.40107684204372</v>
      </c>
      <c r="D240">
        <f t="shared" si="32"/>
        <v>407.20000000000994</v>
      </c>
      <c r="E240">
        <f t="shared" si="33"/>
        <v>25.598923157956278</v>
      </c>
      <c r="F240">
        <f t="shared" si="34"/>
        <v>1.6708763332438897E-2</v>
      </c>
      <c r="G240">
        <f t="shared" si="34"/>
        <v>0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1.6708763332438897E-2</v>
      </c>
      <c r="L240">
        <f t="shared" si="30"/>
        <v>25.58221439462384</v>
      </c>
      <c r="M240">
        <f t="shared" si="36"/>
        <v>654.44969333249924</v>
      </c>
    </row>
    <row r="241" spans="1:13" x14ac:dyDescent="0.25">
      <c r="A241">
        <v>831.44999999999004</v>
      </c>
      <c r="B241">
        <v>279</v>
      </c>
      <c r="C241">
        <f t="shared" si="31"/>
        <v>279.36433253350492</v>
      </c>
      <c r="D241">
        <f t="shared" si="32"/>
        <v>407.15000000000987</v>
      </c>
      <c r="E241">
        <f t="shared" si="33"/>
        <v>-0.36433253350492123</v>
      </c>
      <c r="F241">
        <f t="shared" si="34"/>
        <v>1.9480633421729846E-2</v>
      </c>
      <c r="G241">
        <f t="shared" si="34"/>
        <v>0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1.9480633421729846E-2</v>
      </c>
      <c r="L241">
        <f t="shared" si="30"/>
        <v>-0.38381316692665107</v>
      </c>
      <c r="M241">
        <f t="shared" si="36"/>
        <v>0.14731254710626532</v>
      </c>
    </row>
    <row r="242" spans="1:13" x14ac:dyDescent="0.25">
      <c r="A242">
        <v>831.49999999999</v>
      </c>
      <c r="B242">
        <v>306</v>
      </c>
      <c r="C242">
        <f t="shared" si="31"/>
        <v>279.32758822496623</v>
      </c>
      <c r="D242">
        <f t="shared" si="32"/>
        <v>407.10000000000991</v>
      </c>
      <c r="E242">
        <f t="shared" si="33"/>
        <v>26.672411775033765</v>
      </c>
      <c r="F242">
        <f t="shared" si="34"/>
        <v>2.2676945054129406E-2</v>
      </c>
      <c r="G242">
        <f t="shared" si="34"/>
        <v>0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2.2676945054129406E-2</v>
      </c>
      <c r="L242">
        <f t="shared" si="30"/>
        <v>26.649734829979636</v>
      </c>
      <c r="M242">
        <f t="shared" si="36"/>
        <v>710.20836650822969</v>
      </c>
    </row>
    <row r="243" spans="1:13" x14ac:dyDescent="0.25">
      <c r="A243">
        <v>831.54999999998904</v>
      </c>
      <c r="B243">
        <v>272</v>
      </c>
      <c r="C243">
        <f t="shared" si="31"/>
        <v>279.29084391642834</v>
      </c>
      <c r="D243">
        <f t="shared" si="32"/>
        <v>407.05000000001087</v>
      </c>
      <c r="E243">
        <f t="shared" si="33"/>
        <v>-7.2908439164283436</v>
      </c>
      <c r="F243">
        <f t="shared" si="34"/>
        <v>2.6356560138627715E-2</v>
      </c>
      <c r="G243">
        <f t="shared" si="34"/>
        <v>0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2.6356560138627715E-2</v>
      </c>
      <c r="L243">
        <f t="shared" si="30"/>
        <v>-7.3172004765669714</v>
      </c>
      <c r="M243">
        <f t="shared" si="36"/>
        <v>53.541422814271911</v>
      </c>
    </row>
    <row r="244" spans="1:13" x14ac:dyDescent="0.25">
      <c r="A244">
        <v>831.599999999989</v>
      </c>
      <c r="B244">
        <v>299</v>
      </c>
      <c r="C244">
        <f t="shared" si="31"/>
        <v>279.25409960788966</v>
      </c>
      <c r="D244">
        <f t="shared" si="32"/>
        <v>407.00000000001091</v>
      </c>
      <c r="E244">
        <f t="shared" si="33"/>
        <v>19.745900392110343</v>
      </c>
      <c r="F244">
        <f t="shared" si="34"/>
        <v>3.0585502282577053E-2</v>
      </c>
      <c r="G244">
        <f t="shared" si="34"/>
        <v>0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3.0585502282577053E-2</v>
      </c>
      <c r="L244">
        <f t="shared" si="30"/>
        <v>19.715314889827766</v>
      </c>
      <c r="M244">
        <f t="shared" si="36"/>
        <v>388.69364120506441</v>
      </c>
    </row>
    <row r="245" spans="1:13" x14ac:dyDescent="0.25">
      <c r="A245">
        <v>831.64999999998895</v>
      </c>
      <c r="B245">
        <v>258</v>
      </c>
      <c r="C245">
        <f t="shared" si="31"/>
        <v>279.21735529935097</v>
      </c>
      <c r="D245">
        <f t="shared" si="32"/>
        <v>406.95000000001096</v>
      </c>
      <c r="E245">
        <f t="shared" si="33"/>
        <v>-21.21735529935097</v>
      </c>
      <c r="F245">
        <f t="shared" si="34"/>
        <v>3.5437674312824179E-2</v>
      </c>
      <c r="G245">
        <f t="shared" si="34"/>
        <v>0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3.5437674312824179E-2</v>
      </c>
      <c r="L245">
        <f t="shared" si="30"/>
        <v>-21.252792973663794</v>
      </c>
      <c r="M245">
        <f t="shared" si="36"/>
        <v>451.68120918141312</v>
      </c>
    </row>
    <row r="246" spans="1:13" x14ac:dyDescent="0.25">
      <c r="A246">
        <v>831.69999999998902</v>
      </c>
      <c r="B246">
        <v>281</v>
      </c>
      <c r="C246">
        <f t="shared" si="31"/>
        <v>279.18061099081228</v>
      </c>
      <c r="D246">
        <f t="shared" si="32"/>
        <v>406.90000000001089</v>
      </c>
      <c r="E246">
        <f t="shared" si="33"/>
        <v>1.8193890091877165</v>
      </c>
      <c r="F246">
        <f t="shared" si="34"/>
        <v>4.0995625318747612E-2</v>
      </c>
      <c r="G246">
        <f t="shared" si="34"/>
        <v>0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4.0995625318747612E-2</v>
      </c>
      <c r="L246">
        <f t="shared" si="30"/>
        <v>1.7783933838689689</v>
      </c>
      <c r="M246">
        <f t="shared" si="36"/>
        <v>3.1626830277889217</v>
      </c>
    </row>
    <row r="247" spans="1:13" x14ac:dyDescent="0.25">
      <c r="A247">
        <v>831.74999999998897</v>
      </c>
      <c r="B247">
        <v>275</v>
      </c>
      <c r="C247">
        <f t="shared" si="31"/>
        <v>279.1438666822736</v>
      </c>
      <c r="D247">
        <f t="shared" si="32"/>
        <v>406.85000000001094</v>
      </c>
      <c r="E247">
        <f t="shared" si="33"/>
        <v>-4.1438666822735968</v>
      </c>
      <c r="F247">
        <f t="shared" si="34"/>
        <v>4.7351367429881372E-2</v>
      </c>
      <c r="G247">
        <f t="shared" si="34"/>
        <v>0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4.7351367429881372E-2</v>
      </c>
      <c r="L247">
        <f t="shared" si="30"/>
        <v>-4.1912180497034779</v>
      </c>
      <c r="M247">
        <f t="shared" si="36"/>
        <v>17.566308740160224</v>
      </c>
    </row>
    <row r="248" spans="1:13" x14ac:dyDescent="0.25">
      <c r="A248">
        <v>831.79999999998904</v>
      </c>
      <c r="B248">
        <v>266</v>
      </c>
      <c r="C248">
        <f t="shared" si="31"/>
        <v>279.1071223737348</v>
      </c>
      <c r="D248">
        <f t="shared" si="32"/>
        <v>406.80000000001087</v>
      </c>
      <c r="E248">
        <f t="shared" si="33"/>
        <v>-13.107122373734796</v>
      </c>
      <c r="F248">
        <f t="shared" si="34"/>
        <v>5.4607241992510283E-2</v>
      </c>
      <c r="G248">
        <f t="shared" si="34"/>
        <v>0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5.4607241992510283E-2</v>
      </c>
      <c r="L248">
        <f t="shared" si="30"/>
        <v>-13.161729615727307</v>
      </c>
      <c r="M248">
        <f t="shared" si="36"/>
        <v>173.23112647751327</v>
      </c>
    </row>
    <row r="249" spans="1:13" x14ac:dyDescent="0.25">
      <c r="A249">
        <v>831.849999999989</v>
      </c>
      <c r="B249">
        <v>292</v>
      </c>
      <c r="C249">
        <f t="shared" si="31"/>
        <v>279.07037806519622</v>
      </c>
      <c r="D249">
        <f t="shared" si="32"/>
        <v>406.75000000001091</v>
      </c>
      <c r="E249">
        <f t="shared" si="33"/>
        <v>12.929621934803777</v>
      </c>
      <c r="F249">
        <f t="shared" si="34"/>
        <v>6.2876834176038399E-2</v>
      </c>
      <c r="G249">
        <f t="shared" si="34"/>
        <v>0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6.2876834176038399E-2</v>
      </c>
      <c r="L249">
        <f t="shared" si="30"/>
        <v>12.866745100627739</v>
      </c>
      <c r="M249">
        <f t="shared" si="36"/>
        <v>165.55312948452791</v>
      </c>
    </row>
    <row r="250" spans="1:13" x14ac:dyDescent="0.25">
      <c r="A250">
        <v>831.89999999998895</v>
      </c>
      <c r="B250">
        <v>282</v>
      </c>
      <c r="C250">
        <f t="shared" si="31"/>
        <v>279.03363375665754</v>
      </c>
      <c r="D250">
        <f t="shared" si="32"/>
        <v>406.70000000001096</v>
      </c>
      <c r="E250">
        <f t="shared" si="33"/>
        <v>2.9663662433424633</v>
      </c>
      <c r="F250">
        <f t="shared" si="34"/>
        <v>7.22859343220877E-2</v>
      </c>
      <c r="G250">
        <f t="shared" si="34"/>
        <v>0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7.22859343220877E-2</v>
      </c>
      <c r="L250">
        <f t="shared" si="30"/>
        <v>2.8940803090203757</v>
      </c>
      <c r="M250">
        <f t="shared" si="36"/>
        <v>8.3757008350594742</v>
      </c>
    </row>
    <row r="251" spans="1:13" x14ac:dyDescent="0.25">
      <c r="A251">
        <v>831.94999999998902</v>
      </c>
      <c r="B251">
        <v>311</v>
      </c>
      <c r="C251">
        <f t="shared" si="31"/>
        <v>278.99688944811874</v>
      </c>
      <c r="D251">
        <f t="shared" si="32"/>
        <v>406.65000000001089</v>
      </c>
      <c r="E251">
        <f t="shared" si="33"/>
        <v>32.003110551881264</v>
      </c>
      <c r="F251">
        <f t="shared" si="34"/>
        <v>8.2973543541076195E-2</v>
      </c>
      <c r="G251">
        <f t="shared" si="34"/>
        <v>0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8.2973543541076195E-2</v>
      </c>
      <c r="L251">
        <f t="shared" si="30"/>
        <v>31.920137008340188</v>
      </c>
      <c r="M251">
        <f t="shared" si="36"/>
        <v>1018.8951466312088</v>
      </c>
    </row>
    <row r="252" spans="1:13" x14ac:dyDescent="0.25">
      <c r="A252">
        <v>831.99999999998897</v>
      </c>
      <c r="B252">
        <v>296</v>
      </c>
      <c r="C252">
        <f t="shared" si="31"/>
        <v>278.96014513958016</v>
      </c>
      <c r="D252">
        <f t="shared" si="32"/>
        <v>406.60000000001094</v>
      </c>
      <c r="E252">
        <f t="shared" si="33"/>
        <v>17.039854860419837</v>
      </c>
      <c r="F252">
        <f t="shared" si="34"/>
        <v>9.5092920163895756E-2</v>
      </c>
      <c r="G252">
        <f t="shared" si="34"/>
        <v>0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9.5092920163895756E-2</v>
      </c>
      <c r="L252">
        <f t="shared" si="30"/>
        <v>16.94476194025594</v>
      </c>
      <c r="M252">
        <f t="shared" si="36"/>
        <v>287.12495721194625</v>
      </c>
    </row>
    <row r="253" spans="1:13" x14ac:dyDescent="0.25">
      <c r="A253">
        <v>832.04999999998904</v>
      </c>
      <c r="B253">
        <v>262</v>
      </c>
      <c r="C253">
        <f t="shared" si="31"/>
        <v>278.92340083104136</v>
      </c>
      <c r="D253">
        <f t="shared" si="32"/>
        <v>406.55000000001087</v>
      </c>
      <c r="E253">
        <f t="shared" si="33"/>
        <v>-16.923400831041363</v>
      </c>
      <c r="F253">
        <f t="shared" si="34"/>
        <v>0.1088126626684857</v>
      </c>
      <c r="G253">
        <f t="shared" si="34"/>
        <v>0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0.1088126626684857</v>
      </c>
      <c r="L253">
        <f t="shared" si="30"/>
        <v>-17.032213493709847</v>
      </c>
      <c r="M253">
        <f t="shared" si="36"/>
        <v>290.09629649531178</v>
      </c>
    </row>
    <row r="254" spans="1:13" x14ac:dyDescent="0.25">
      <c r="A254">
        <v>832.099999999989</v>
      </c>
      <c r="B254">
        <v>264</v>
      </c>
      <c r="C254">
        <f t="shared" si="31"/>
        <v>278.88665652250279</v>
      </c>
      <c r="D254">
        <f t="shared" si="32"/>
        <v>406.50000000001091</v>
      </c>
      <c r="E254">
        <f t="shared" si="33"/>
        <v>-14.88665652250279</v>
      </c>
      <c r="F254">
        <f t="shared" si="34"/>
        <v>0.12431782362291827</v>
      </c>
      <c r="G254">
        <f t="shared" si="34"/>
        <v>0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0.12431782362291827</v>
      </c>
      <c r="L254">
        <f t="shared" si="30"/>
        <v>-15.010974346125709</v>
      </c>
      <c r="M254">
        <f t="shared" si="36"/>
        <v>225.32935082004414</v>
      </c>
    </row>
    <row r="255" spans="1:13" x14ac:dyDescent="0.25">
      <c r="A255">
        <v>832.14999999998895</v>
      </c>
      <c r="B255">
        <v>269</v>
      </c>
      <c r="C255">
        <f t="shared" si="31"/>
        <v>278.8499122139641</v>
      </c>
      <c r="D255">
        <f t="shared" si="32"/>
        <v>406.45000000001096</v>
      </c>
      <c r="E255">
        <f t="shared" si="33"/>
        <v>-9.8499122139641031</v>
      </c>
      <c r="F255">
        <f t="shared" si="34"/>
        <v>0.14181104802465003</v>
      </c>
      <c r="G255">
        <f t="shared" si="34"/>
        <v>0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0.14181104802465003</v>
      </c>
      <c r="L255">
        <f t="shared" si="30"/>
        <v>-9.9917232619887528</v>
      </c>
      <c r="M255">
        <f t="shared" si="36"/>
        <v>99.83453374416716</v>
      </c>
    </row>
    <row r="256" spans="1:13" x14ac:dyDescent="0.25">
      <c r="A256">
        <v>832.19999999998902</v>
      </c>
      <c r="B256">
        <v>290</v>
      </c>
      <c r="C256">
        <f t="shared" si="31"/>
        <v>278.8131679054253</v>
      </c>
      <c r="D256">
        <f t="shared" si="32"/>
        <v>406.40000000001089</v>
      </c>
      <c r="E256">
        <f t="shared" si="33"/>
        <v>11.186832094574697</v>
      </c>
      <c r="F256">
        <f t="shared" si="34"/>
        <v>0.16151372816915008</v>
      </c>
      <c r="G256">
        <f t="shared" si="34"/>
        <v>0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0.16151372816915008</v>
      </c>
      <c r="L256">
        <f t="shared" si="30"/>
        <v>11.025318366405548</v>
      </c>
      <c r="M256">
        <f t="shared" si="36"/>
        <v>121.5576450805995</v>
      </c>
    </row>
    <row r="257" spans="1:13" x14ac:dyDescent="0.25">
      <c r="A257">
        <v>832.24999999998897</v>
      </c>
      <c r="B257">
        <v>272</v>
      </c>
      <c r="C257">
        <f t="shared" si="31"/>
        <v>278.77642359688673</v>
      </c>
      <c r="D257">
        <f t="shared" si="32"/>
        <v>406.35000000001094</v>
      </c>
      <c r="E257">
        <f t="shared" si="33"/>
        <v>-6.7764235968867297</v>
      </c>
      <c r="F257">
        <f t="shared" si="34"/>
        <v>0.18366716586253132</v>
      </c>
      <c r="G257">
        <f t="shared" si="34"/>
        <v>0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0.18366716586253132</v>
      </c>
      <c r="L257">
        <f t="shared" si="30"/>
        <v>-6.9600907627492612</v>
      </c>
      <c r="M257">
        <f t="shared" si="36"/>
        <v>48.442863425707593</v>
      </c>
    </row>
    <row r="258" spans="1:13" x14ac:dyDescent="0.25">
      <c r="A258">
        <v>832.29999999998904</v>
      </c>
      <c r="B258">
        <v>252</v>
      </c>
      <c r="C258">
        <f t="shared" si="31"/>
        <v>278.73967928834793</v>
      </c>
      <c r="D258">
        <f t="shared" si="32"/>
        <v>406.30000000001087</v>
      </c>
      <c r="E258">
        <f t="shared" si="33"/>
        <v>-26.739679288347929</v>
      </c>
      <c r="F258">
        <f t="shared" si="34"/>
        <v>0.20853373140817871</v>
      </c>
      <c r="G258">
        <f t="shared" si="34"/>
        <v>0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0.20853373140817871</v>
      </c>
      <c r="L258">
        <f t="shared" si="30"/>
        <v>-26.948213019756107</v>
      </c>
      <c r="M258">
        <f t="shared" si="36"/>
        <v>726.20618495815256</v>
      </c>
    </row>
    <row r="259" spans="1:13" x14ac:dyDescent="0.25">
      <c r="A259">
        <v>832.349999999989</v>
      </c>
      <c r="B259">
        <v>268</v>
      </c>
      <c r="C259">
        <f t="shared" si="31"/>
        <v>278.70293497980924</v>
      </c>
      <c r="D259">
        <f t="shared" si="32"/>
        <v>406.25000000001091</v>
      </c>
      <c r="E259">
        <f t="shared" si="33"/>
        <v>-10.702934979809243</v>
      </c>
      <c r="F259">
        <f t="shared" si="34"/>
        <v>0.23639800735655314</v>
      </c>
      <c r="G259">
        <f t="shared" si="34"/>
        <v>0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0.23639800735655314</v>
      </c>
      <c r="L259">
        <f t="shared" si="30"/>
        <v>-10.939332987165796</v>
      </c>
      <c r="M259">
        <f t="shared" si="36"/>
        <v>119.66900620409375</v>
      </c>
    </row>
    <row r="260" spans="1:13" x14ac:dyDescent="0.25">
      <c r="A260">
        <v>832.39999999998895</v>
      </c>
      <c r="B260">
        <v>282</v>
      </c>
      <c r="C260">
        <f t="shared" si="31"/>
        <v>278.66619067127067</v>
      </c>
      <c r="D260">
        <f t="shared" si="32"/>
        <v>406.20000000001096</v>
      </c>
      <c r="E260">
        <f t="shared" si="33"/>
        <v>3.3338093287293304</v>
      </c>
      <c r="F260">
        <f t="shared" si="34"/>
        <v>0.26756790353098264</v>
      </c>
      <c r="G260">
        <f t="shared" si="34"/>
        <v>0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0.26756790353098264</v>
      </c>
      <c r="L260">
        <f t="shared" si="30"/>
        <v>3.0662414251983479</v>
      </c>
      <c r="M260">
        <f t="shared" si="36"/>
        <v>9.4018364776023962</v>
      </c>
    </row>
    <row r="261" spans="1:13" x14ac:dyDescent="0.25">
      <c r="A261">
        <v>832.44999999998902</v>
      </c>
      <c r="B261">
        <v>258</v>
      </c>
      <c r="C261">
        <f t="shared" si="31"/>
        <v>278.62944636273187</v>
      </c>
      <c r="D261">
        <f t="shared" si="32"/>
        <v>406.15000000001089</v>
      </c>
      <c r="E261">
        <f t="shared" si="33"/>
        <v>-20.629446362731869</v>
      </c>
      <c r="F261">
        <f t="shared" si="34"/>
        <v>0.30237572833686516</v>
      </c>
      <c r="G261">
        <f t="shared" si="34"/>
        <v>0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0.30237572833686516</v>
      </c>
      <c r="L261">
        <f t="shared" si="30"/>
        <v>-20.931822091068735</v>
      </c>
      <c r="M261">
        <f t="shared" si="36"/>
        <v>438.14117605215313</v>
      </c>
    </row>
    <row r="262" spans="1:13" x14ac:dyDescent="0.25">
      <c r="A262">
        <v>832.49999999998897</v>
      </c>
      <c r="B262">
        <v>271</v>
      </c>
      <c r="C262">
        <f t="shared" si="31"/>
        <v>278.59270205419318</v>
      </c>
      <c r="D262">
        <f t="shared" si="32"/>
        <v>406.10000000001094</v>
      </c>
      <c r="E262">
        <f t="shared" si="33"/>
        <v>-7.5927020541931824</v>
      </c>
      <c r="F262">
        <f t="shared" si="34"/>
        <v>0.34117919985658357</v>
      </c>
      <c r="G262">
        <f t="shared" si="34"/>
        <v>0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0.34117919985658357</v>
      </c>
      <c r="L262">
        <f t="shared" si="30"/>
        <v>-7.9338812540497656</v>
      </c>
      <c r="M262">
        <f t="shared" si="36"/>
        <v>62.946471753362282</v>
      </c>
    </row>
    <row r="263" spans="1:13" x14ac:dyDescent="0.25">
      <c r="A263">
        <v>832.54999999998904</v>
      </c>
      <c r="B263">
        <v>296</v>
      </c>
      <c r="C263">
        <f t="shared" ref="C263:C326" si="37">$P$12*A263+$Q$12</f>
        <v>278.5559577456545</v>
      </c>
      <c r="D263">
        <f t="shared" ref="D263:D326" si="38">$E$2-A263-$N$5</f>
        <v>406.05000000001087</v>
      </c>
      <c r="E263">
        <f t="shared" ref="E263:E326" si="39">B263-C263</f>
        <v>17.444042254345504</v>
      </c>
      <c r="F263">
        <f t="shared" si="34"/>
        <v>0.38436237874390822</v>
      </c>
      <c r="G263">
        <f t="shared" si="34"/>
        <v>0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0.38436237874390822</v>
      </c>
      <c r="L263">
        <f t="shared" ref="L263:L326" si="41">E263-K263</f>
        <v>17.059679875601596</v>
      </c>
      <c r="M263">
        <f t="shared" ref="M263:M326" si="42">(L263)^2</f>
        <v>291.03267745800605</v>
      </c>
    </row>
    <row r="264" spans="1:13" x14ac:dyDescent="0.25">
      <c r="A264">
        <v>832.599999999989</v>
      </c>
      <c r="B264">
        <v>286</v>
      </c>
      <c r="C264">
        <f t="shared" si="37"/>
        <v>278.51921343711581</v>
      </c>
      <c r="D264">
        <f t="shared" si="38"/>
        <v>406.00000000001091</v>
      </c>
      <c r="E264">
        <f t="shared" si="39"/>
        <v>7.480786562884191</v>
      </c>
      <c r="F264">
        <f t="shared" ref="F264:J314" si="43">F$5*EXP(-(($D264-F$6)^2)/(2*F$7^2))</f>
        <v>0.43233650348165897</v>
      </c>
      <c r="G264">
        <f t="shared" si="43"/>
        <v>0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0.43233650348165897</v>
      </c>
      <c r="L264">
        <f t="shared" si="41"/>
        <v>7.0484500594025317</v>
      </c>
      <c r="M264">
        <f t="shared" si="42"/>
        <v>49.680648239891553</v>
      </c>
    </row>
    <row r="265" spans="1:13" x14ac:dyDescent="0.25">
      <c r="A265">
        <v>832.64999999998804</v>
      </c>
      <c r="B265">
        <v>272</v>
      </c>
      <c r="C265">
        <f t="shared" si="37"/>
        <v>278.4824691285778</v>
      </c>
      <c r="D265">
        <f t="shared" si="38"/>
        <v>405.95000000001187</v>
      </c>
      <c r="E265">
        <f t="shared" si="39"/>
        <v>-6.4824691285778044</v>
      </c>
      <c r="F265">
        <f t="shared" si="43"/>
        <v>0.48554070719258469</v>
      </c>
      <c r="G265">
        <f t="shared" si="43"/>
        <v>0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0.48554070719258469</v>
      </c>
      <c r="L265">
        <f t="shared" si="41"/>
        <v>-6.9680098357703892</v>
      </c>
      <c r="M265">
        <f t="shared" si="42"/>
        <v>48.553161071392886</v>
      </c>
    </row>
    <row r="266" spans="1:13" x14ac:dyDescent="0.25">
      <c r="A266">
        <v>832.69999999998799</v>
      </c>
      <c r="B266">
        <v>309</v>
      </c>
      <c r="C266">
        <f t="shared" si="37"/>
        <v>278.44572482003923</v>
      </c>
      <c r="D266">
        <f t="shared" si="38"/>
        <v>405.90000000001191</v>
      </c>
      <c r="E266">
        <f t="shared" si="39"/>
        <v>30.554275179960769</v>
      </c>
      <c r="F266">
        <f t="shared" si="43"/>
        <v>0.54444259391654226</v>
      </c>
      <c r="G266">
        <f t="shared" si="43"/>
        <v>0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0.54444259391654226</v>
      </c>
      <c r="L266">
        <f t="shared" si="41"/>
        <v>30.009832586044226</v>
      </c>
      <c r="M266">
        <f t="shared" si="42"/>
        <v>900.59005184240186</v>
      </c>
    </row>
    <row r="267" spans="1:13" x14ac:dyDescent="0.25">
      <c r="A267">
        <v>832.74999999998795</v>
      </c>
      <c r="B267">
        <v>284</v>
      </c>
      <c r="C267">
        <f t="shared" si="37"/>
        <v>278.40898051150054</v>
      </c>
      <c r="D267">
        <f t="shared" si="38"/>
        <v>405.85000000001196</v>
      </c>
      <c r="E267">
        <f t="shared" si="39"/>
        <v>5.5910194884994553</v>
      </c>
      <c r="F267">
        <f t="shared" si="43"/>
        <v>0.6095386511017844</v>
      </c>
      <c r="G267">
        <f t="shared" si="43"/>
        <v>0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0.6095386511017844</v>
      </c>
      <c r="L267">
        <f t="shared" si="41"/>
        <v>4.9814808373976707</v>
      </c>
      <c r="M267">
        <f t="shared" si="42"/>
        <v>24.815151333360198</v>
      </c>
    </row>
    <row r="268" spans="1:13" x14ac:dyDescent="0.25">
      <c r="A268">
        <v>832.79999999998802</v>
      </c>
      <c r="B268">
        <v>295</v>
      </c>
      <c r="C268">
        <f t="shared" si="37"/>
        <v>278.37223620296174</v>
      </c>
      <c r="D268">
        <f t="shared" si="38"/>
        <v>405.80000000001189</v>
      </c>
      <c r="E268">
        <f t="shared" si="39"/>
        <v>16.627763797038256</v>
      </c>
      <c r="F268">
        <f t="shared" si="43"/>
        <v>0.68135447410562344</v>
      </c>
      <c r="G268">
        <f t="shared" si="43"/>
        <v>0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0.68135447410562344</v>
      </c>
      <c r="L268">
        <f t="shared" si="41"/>
        <v>15.946409322932633</v>
      </c>
      <c r="M268">
        <f t="shared" si="42"/>
        <v>254.28797029451277</v>
      </c>
    </row>
    <row r="269" spans="1:13" x14ac:dyDescent="0.25">
      <c r="A269">
        <v>832.84999999998797</v>
      </c>
      <c r="B269">
        <v>279</v>
      </c>
      <c r="C269">
        <f t="shared" si="37"/>
        <v>278.33549189442317</v>
      </c>
      <c r="D269">
        <f t="shared" si="38"/>
        <v>405.75000000001194</v>
      </c>
      <c r="E269">
        <f t="shared" si="39"/>
        <v>0.66450810557682871</v>
      </c>
      <c r="F269">
        <f t="shared" si="43"/>
        <v>0.7604447776796649</v>
      </c>
      <c r="G269">
        <f t="shared" si="43"/>
        <v>0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0.7604447776796649</v>
      </c>
      <c r="L269">
        <f t="shared" si="41"/>
        <v>-9.5936672102836185E-2</v>
      </c>
      <c r="M269">
        <f t="shared" si="42"/>
        <v>9.203845054167107E-3</v>
      </c>
    </row>
    <row r="270" spans="1:13" x14ac:dyDescent="0.25">
      <c r="A270">
        <v>832.89999999998804</v>
      </c>
      <c r="B270">
        <v>294</v>
      </c>
      <c r="C270">
        <f t="shared" si="37"/>
        <v>278.29874758588437</v>
      </c>
      <c r="D270">
        <f t="shared" si="38"/>
        <v>405.70000000001187</v>
      </c>
      <c r="E270">
        <f t="shared" si="39"/>
        <v>15.701252414115629</v>
      </c>
      <c r="F270">
        <f t="shared" si="43"/>
        <v>0.84739316888686433</v>
      </c>
      <c r="G270">
        <f t="shared" si="43"/>
        <v>0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0.84739316888686433</v>
      </c>
      <c r="L270">
        <f t="shared" si="41"/>
        <v>14.853859245228765</v>
      </c>
      <c r="M270">
        <f t="shared" si="42"/>
        <v>220.63713447706806</v>
      </c>
    </row>
    <row r="271" spans="1:13" x14ac:dyDescent="0.25">
      <c r="A271">
        <v>832.94999999998799</v>
      </c>
      <c r="B271">
        <v>273</v>
      </c>
      <c r="C271">
        <f t="shared" si="37"/>
        <v>278.26200327734568</v>
      </c>
      <c r="D271">
        <f t="shared" si="38"/>
        <v>405.65000000001191</v>
      </c>
      <c r="E271">
        <f t="shared" si="39"/>
        <v>-5.2620032773456842</v>
      </c>
      <c r="F271">
        <f t="shared" si="43"/>
        <v>0.94281165560354707</v>
      </c>
      <c r="G271">
        <f t="shared" si="43"/>
        <v>0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0.94281165560354707</v>
      </c>
      <c r="L271">
        <f t="shared" si="41"/>
        <v>-6.2048149329492315</v>
      </c>
      <c r="M271">
        <f t="shared" si="42"/>
        <v>38.499728352149774</v>
      </c>
    </row>
    <row r="272" spans="1:13" x14ac:dyDescent="0.25">
      <c r="A272">
        <v>832.99999999998795</v>
      </c>
      <c r="B272">
        <v>281</v>
      </c>
      <c r="C272">
        <f t="shared" si="37"/>
        <v>278.22525896880711</v>
      </c>
      <c r="D272">
        <f t="shared" si="38"/>
        <v>405.60000000001196</v>
      </c>
      <c r="E272">
        <f t="shared" si="39"/>
        <v>2.7747410311928888</v>
      </c>
      <c r="F272">
        <f t="shared" si="43"/>
        <v>1.0473398647972205</v>
      </c>
      <c r="G272">
        <f t="shared" si="43"/>
        <v>0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1.0473398647972205</v>
      </c>
      <c r="L272">
        <f t="shared" si="41"/>
        <v>1.7274011663956683</v>
      </c>
      <c r="M272">
        <f t="shared" si="42"/>
        <v>2.9839147896651155</v>
      </c>
    </row>
    <row r="273" spans="1:13" x14ac:dyDescent="0.25">
      <c r="A273">
        <v>833.04999999998802</v>
      </c>
      <c r="B273">
        <v>276</v>
      </c>
      <c r="C273">
        <f t="shared" si="37"/>
        <v>278.18851466026831</v>
      </c>
      <c r="D273">
        <f t="shared" si="38"/>
        <v>405.55000000001189</v>
      </c>
      <c r="E273">
        <f t="shared" si="39"/>
        <v>-2.1885146602683108</v>
      </c>
      <c r="F273">
        <f t="shared" si="43"/>
        <v>1.1616439451305758</v>
      </c>
      <c r="G273">
        <f t="shared" si="43"/>
        <v>0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1.1616439451305758</v>
      </c>
      <c r="L273">
        <f t="shared" si="41"/>
        <v>-3.3501586053988865</v>
      </c>
      <c r="M273">
        <f t="shared" si="42"/>
        <v>11.223562681328213</v>
      </c>
    </row>
    <row r="274" spans="1:13" x14ac:dyDescent="0.25">
      <c r="A274">
        <v>833.09999999998797</v>
      </c>
      <c r="B274">
        <v>259</v>
      </c>
      <c r="C274">
        <f t="shared" si="37"/>
        <v>278.15177035172962</v>
      </c>
      <c r="D274">
        <f t="shared" si="38"/>
        <v>405.50000000001194</v>
      </c>
      <c r="E274">
        <f t="shared" si="39"/>
        <v>-19.151770351729624</v>
      </c>
      <c r="F274">
        <f t="shared" si="43"/>
        <v>1.2864151291945469</v>
      </c>
      <c r="G274">
        <f t="shared" si="43"/>
        <v>0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1.2864151291945469</v>
      </c>
      <c r="L274">
        <f t="shared" si="41"/>
        <v>-20.438185480924172</v>
      </c>
      <c r="M274">
        <f t="shared" si="42"/>
        <v>417.71942575265962</v>
      </c>
    </row>
    <row r="275" spans="1:13" x14ac:dyDescent="0.25">
      <c r="A275">
        <v>833.14999999998804</v>
      </c>
      <c r="B275">
        <v>263</v>
      </c>
      <c r="C275">
        <f t="shared" si="37"/>
        <v>278.11502604319094</v>
      </c>
      <c r="D275">
        <f t="shared" si="38"/>
        <v>405.45000000001187</v>
      </c>
      <c r="E275">
        <f t="shared" si="39"/>
        <v>-15.115026043190937</v>
      </c>
      <c r="F275">
        <f t="shared" si="43"/>
        <v>1.4223679318296953</v>
      </c>
      <c r="G275">
        <f t="shared" si="43"/>
        <v>0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1.4223679318296953</v>
      </c>
      <c r="L275">
        <f t="shared" si="41"/>
        <v>-16.537393975020631</v>
      </c>
      <c r="M275">
        <f t="shared" si="42"/>
        <v>273.48539948504867</v>
      </c>
    </row>
    <row r="276" spans="1:13" x14ac:dyDescent="0.25">
      <c r="A276">
        <v>833.19999999998799</v>
      </c>
      <c r="B276">
        <v>287</v>
      </c>
      <c r="C276">
        <f t="shared" si="37"/>
        <v>278.07828173465225</v>
      </c>
      <c r="D276">
        <f t="shared" si="38"/>
        <v>405.40000000001191</v>
      </c>
      <c r="E276">
        <f t="shared" si="39"/>
        <v>8.9217182653477494</v>
      </c>
      <c r="F276">
        <f t="shared" si="43"/>
        <v>1.5702379625768352</v>
      </c>
      <c r="G276">
        <f t="shared" si="43"/>
        <v>0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1.5702379625768352</v>
      </c>
      <c r="L276">
        <f t="shared" si="41"/>
        <v>7.3514803027709146</v>
      </c>
      <c r="M276">
        <f t="shared" si="42"/>
        <v>54.044262642028741</v>
      </c>
    </row>
    <row r="277" spans="1:13" x14ac:dyDescent="0.25">
      <c r="A277">
        <v>833.24999999998795</v>
      </c>
      <c r="B277">
        <v>287</v>
      </c>
      <c r="C277">
        <f t="shared" si="37"/>
        <v>278.04153742611356</v>
      </c>
      <c r="D277">
        <f t="shared" si="38"/>
        <v>405.35000000001196</v>
      </c>
      <c r="E277">
        <f t="shared" si="39"/>
        <v>8.9584625738864361</v>
      </c>
      <c r="F277">
        <f t="shared" si="43"/>
        <v>1.730779332366392</v>
      </c>
      <c r="G277">
        <f t="shared" si="43"/>
        <v>0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1.730779332366392</v>
      </c>
      <c r="L277">
        <f t="shared" si="41"/>
        <v>7.2276832415200438</v>
      </c>
      <c r="M277">
        <f t="shared" si="42"/>
        <v>52.239405039749691</v>
      </c>
    </row>
    <row r="278" spans="1:13" x14ac:dyDescent="0.25">
      <c r="A278">
        <v>833.29999999998802</v>
      </c>
      <c r="B278">
        <v>275</v>
      </c>
      <c r="C278">
        <f t="shared" si="37"/>
        <v>278.00479311757488</v>
      </c>
      <c r="D278">
        <f t="shared" si="38"/>
        <v>405.30000000001189</v>
      </c>
      <c r="E278">
        <f t="shared" si="39"/>
        <v>-3.0047931175748772</v>
      </c>
      <c r="F278">
        <f t="shared" si="43"/>
        <v>1.9047616370743277</v>
      </c>
      <c r="G278">
        <f t="shared" si="43"/>
        <v>0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1.9047616370743277</v>
      </c>
      <c r="L278">
        <f t="shared" si="41"/>
        <v>-4.9095547546492053</v>
      </c>
      <c r="M278">
        <f t="shared" si="42"/>
        <v>24.103727888898618</v>
      </c>
    </row>
    <row r="279" spans="1:13" x14ac:dyDescent="0.25">
      <c r="A279">
        <v>833.34999999998797</v>
      </c>
      <c r="B279">
        <v>252</v>
      </c>
      <c r="C279">
        <f t="shared" si="37"/>
        <v>277.96804880903619</v>
      </c>
      <c r="D279">
        <f t="shared" si="38"/>
        <v>405.25000000001194</v>
      </c>
      <c r="E279">
        <f t="shared" si="39"/>
        <v>-25.968048809036191</v>
      </c>
      <c r="F279">
        <f t="shared" si="43"/>
        <v>2.092966503611243</v>
      </c>
      <c r="G279">
        <f t="shared" si="43"/>
        <v>0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2.092966503611243</v>
      </c>
      <c r="L279">
        <f t="shared" si="41"/>
        <v>-28.061015312647434</v>
      </c>
      <c r="M279">
        <f t="shared" si="42"/>
        <v>787.42058037663378</v>
      </c>
    </row>
    <row r="280" spans="1:13" x14ac:dyDescent="0.25">
      <c r="A280">
        <v>833.39999999998804</v>
      </c>
      <c r="B280">
        <v>275</v>
      </c>
      <c r="C280">
        <f t="shared" si="37"/>
        <v>277.9313045004975</v>
      </c>
      <c r="D280">
        <f t="shared" si="38"/>
        <v>405.20000000001187</v>
      </c>
      <c r="E280">
        <f t="shared" si="39"/>
        <v>-2.9313045004975038</v>
      </c>
      <c r="F280">
        <f t="shared" si="43"/>
        <v>2.2961836877447972</v>
      </c>
      <c r="G280">
        <f t="shared" si="43"/>
        <v>0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2.2961836877447972</v>
      </c>
      <c r="L280">
        <f t="shared" si="41"/>
        <v>-5.227488188242301</v>
      </c>
      <c r="M280">
        <f t="shared" si="42"/>
        <v>27.326632758212774</v>
      </c>
    </row>
    <row r="281" spans="1:13" x14ac:dyDescent="0.25">
      <c r="A281">
        <v>833.44999999998799</v>
      </c>
      <c r="B281">
        <v>267</v>
      </c>
      <c r="C281">
        <f t="shared" si="37"/>
        <v>277.89456019195882</v>
      </c>
      <c r="D281">
        <f t="shared" si="38"/>
        <v>405.15000000001191</v>
      </c>
      <c r="E281">
        <f t="shared" si="39"/>
        <v>-10.894560191958817</v>
      </c>
      <c r="F281">
        <f t="shared" si="43"/>
        <v>2.5152067168735854</v>
      </c>
      <c r="G281">
        <f t="shared" si="43"/>
        <v>0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2.5152067168735854</v>
      </c>
      <c r="L281">
        <f t="shared" si="41"/>
        <v>-13.409766908832403</v>
      </c>
      <c r="M281">
        <f t="shared" si="42"/>
        <v>179.82184854921653</v>
      </c>
    </row>
    <row r="282" spans="1:13" x14ac:dyDescent="0.25">
      <c r="A282">
        <v>833.49999999998795</v>
      </c>
      <c r="B282">
        <v>278</v>
      </c>
      <c r="C282">
        <f t="shared" si="37"/>
        <v>277.85781588342013</v>
      </c>
      <c r="D282">
        <f t="shared" si="38"/>
        <v>405.10000000001196</v>
      </c>
      <c r="E282">
        <f t="shared" si="39"/>
        <v>0.14218411657986962</v>
      </c>
      <c r="F282">
        <f t="shared" si="43"/>
        <v>2.7508280755205123</v>
      </c>
      <c r="G282">
        <f t="shared" si="43"/>
        <v>0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2.7508280755205123</v>
      </c>
      <c r="L282">
        <f t="shared" si="41"/>
        <v>-2.6086439589406427</v>
      </c>
      <c r="M282">
        <f t="shared" si="42"/>
        <v>6.8050233045175093</v>
      </c>
    </row>
    <row r="283" spans="1:13" x14ac:dyDescent="0.25">
      <c r="A283">
        <v>833.54999999998802</v>
      </c>
      <c r="B283">
        <v>261</v>
      </c>
      <c r="C283">
        <f t="shared" si="37"/>
        <v>277.82107157488144</v>
      </c>
      <c r="D283">
        <f t="shared" si="38"/>
        <v>405.05000000001189</v>
      </c>
      <c r="E283">
        <f t="shared" si="39"/>
        <v>-16.821071574881444</v>
      </c>
      <c r="F283">
        <f t="shared" si="43"/>
        <v>3.0038339362925108</v>
      </c>
      <c r="G283">
        <f t="shared" si="43"/>
        <v>0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3.0038339362925108</v>
      </c>
      <c r="L283">
        <f t="shared" si="41"/>
        <v>-19.824905511173956</v>
      </c>
      <c r="M283">
        <f t="shared" si="42"/>
        <v>393.02687852697551</v>
      </c>
    </row>
    <row r="284" spans="1:13" x14ac:dyDescent="0.25">
      <c r="A284">
        <v>833.59999999998797</v>
      </c>
      <c r="B284">
        <v>283</v>
      </c>
      <c r="C284">
        <f t="shared" si="37"/>
        <v>277.78432726634276</v>
      </c>
      <c r="D284">
        <f t="shared" si="38"/>
        <v>405.00000000001194</v>
      </c>
      <c r="E284">
        <f t="shared" si="39"/>
        <v>5.215672733657243</v>
      </c>
      <c r="F284">
        <f t="shared" si="43"/>
        <v>3.274998444520008</v>
      </c>
      <c r="G284">
        <f t="shared" si="43"/>
        <v>0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3.274998444520008</v>
      </c>
      <c r="L284">
        <f t="shared" si="41"/>
        <v>1.9406742891372351</v>
      </c>
      <c r="M284">
        <f t="shared" si="42"/>
        <v>3.7662166965183128</v>
      </c>
    </row>
    <row r="285" spans="1:13" x14ac:dyDescent="0.25">
      <c r="A285">
        <v>833.64999999998804</v>
      </c>
      <c r="B285">
        <v>272</v>
      </c>
      <c r="C285">
        <f t="shared" si="37"/>
        <v>277.74758295780407</v>
      </c>
      <c r="D285">
        <f t="shared" si="38"/>
        <v>404.95000000001187</v>
      </c>
      <c r="E285">
        <f t="shared" si="39"/>
        <v>-5.7475829578040702</v>
      </c>
      <c r="F285">
        <f t="shared" si="43"/>
        <v>3.5650775706568978</v>
      </c>
      <c r="G285">
        <f t="shared" si="43"/>
        <v>0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3.5650775706568978</v>
      </c>
      <c r="L285">
        <f t="shared" si="41"/>
        <v>-9.3126605284609685</v>
      </c>
      <c r="M285">
        <f t="shared" si="42"/>
        <v>86.725646118354931</v>
      </c>
    </row>
    <row r="286" spans="1:13" x14ac:dyDescent="0.25">
      <c r="A286">
        <v>833.69999999998799</v>
      </c>
      <c r="B286">
        <v>286</v>
      </c>
      <c r="C286">
        <f t="shared" si="37"/>
        <v>277.71083864926538</v>
      </c>
      <c r="D286">
        <f t="shared" si="38"/>
        <v>404.90000000001191</v>
      </c>
      <c r="E286">
        <f t="shared" si="39"/>
        <v>8.2891613507346165</v>
      </c>
      <c r="F286">
        <f t="shared" si="43"/>
        <v>3.8748025507298109</v>
      </c>
      <c r="G286">
        <f t="shared" si="43"/>
        <v>0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3.8748025507298109</v>
      </c>
      <c r="L286">
        <f t="shared" si="41"/>
        <v>4.4143588000048055</v>
      </c>
      <c r="M286">
        <f t="shared" si="42"/>
        <v>19.486563615179868</v>
      </c>
    </row>
    <row r="287" spans="1:13" x14ac:dyDescent="0.25">
      <c r="A287">
        <v>833.74999999998704</v>
      </c>
      <c r="B287">
        <v>288</v>
      </c>
      <c r="C287">
        <f t="shared" si="37"/>
        <v>277.67409434072738</v>
      </c>
      <c r="D287">
        <f t="shared" si="38"/>
        <v>404.85000000001287</v>
      </c>
      <c r="E287">
        <f t="shared" si="39"/>
        <v>10.325905659272621</v>
      </c>
      <c r="F287">
        <f t="shared" si="43"/>
        <v>4.2048729416909376</v>
      </c>
      <c r="G287">
        <f t="shared" si="43"/>
        <v>0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4.2048729416909376</v>
      </c>
      <c r="L287">
        <f t="shared" si="41"/>
        <v>6.1210327175816834</v>
      </c>
      <c r="M287">
        <f t="shared" si="42"/>
        <v>37.467041529705412</v>
      </c>
    </row>
    <row r="288" spans="1:13" x14ac:dyDescent="0.25">
      <c r="A288">
        <v>833.79999999998699</v>
      </c>
      <c r="B288">
        <v>286</v>
      </c>
      <c r="C288">
        <f t="shared" si="37"/>
        <v>277.63735003218869</v>
      </c>
      <c r="D288">
        <f t="shared" si="38"/>
        <v>404.80000000001291</v>
      </c>
      <c r="E288">
        <f t="shared" si="39"/>
        <v>8.3626499678113078</v>
      </c>
      <c r="F288">
        <f t="shared" si="43"/>
        <v>4.5559493253150993</v>
      </c>
      <c r="G288">
        <f t="shared" si="43"/>
        <v>0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4.5559493253150993</v>
      </c>
      <c r="L288">
        <f t="shared" si="41"/>
        <v>3.8067006424962084</v>
      </c>
      <c r="M288">
        <f t="shared" si="42"/>
        <v>14.490969781581047</v>
      </c>
    </row>
    <row r="289" spans="1:13" x14ac:dyDescent="0.25">
      <c r="A289">
        <v>833.84999999998695</v>
      </c>
      <c r="B289">
        <v>279</v>
      </c>
      <c r="C289">
        <f t="shared" si="37"/>
        <v>277.60060572365001</v>
      </c>
      <c r="D289">
        <f t="shared" si="38"/>
        <v>404.75000000001296</v>
      </c>
      <c r="E289">
        <f t="shared" si="39"/>
        <v>1.3993942763499945</v>
      </c>
      <c r="F289">
        <f t="shared" si="43"/>
        <v>4.928645701122508</v>
      </c>
      <c r="G289">
        <f t="shared" si="43"/>
        <v>0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4.928645701122508</v>
      </c>
      <c r="L289">
        <f t="shared" si="41"/>
        <v>-3.5292514247725135</v>
      </c>
      <c r="M289">
        <f t="shared" si="42"/>
        <v>12.455615619258817</v>
      </c>
    </row>
    <row r="290" spans="1:13" x14ac:dyDescent="0.25">
      <c r="A290">
        <v>833.89999999998702</v>
      </c>
      <c r="B290">
        <v>306</v>
      </c>
      <c r="C290">
        <f t="shared" si="37"/>
        <v>277.56386141511132</v>
      </c>
      <c r="D290">
        <f t="shared" si="38"/>
        <v>404.70000000001289</v>
      </c>
      <c r="E290">
        <f t="shared" si="39"/>
        <v>28.436138584888681</v>
      </c>
      <c r="F290">
        <f t="shared" si="43"/>
        <v>5.3235216160237062</v>
      </c>
      <c r="G290">
        <f t="shared" si="43"/>
        <v>0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5.3235216160237062</v>
      </c>
      <c r="L290">
        <f t="shared" si="41"/>
        <v>23.112616968864977</v>
      </c>
      <c r="M290">
        <f t="shared" si="42"/>
        <v>534.19306314946527</v>
      </c>
    </row>
    <row r="291" spans="1:13" x14ac:dyDescent="0.25">
      <c r="A291">
        <v>833.94999999998697</v>
      </c>
      <c r="B291">
        <v>289</v>
      </c>
      <c r="C291">
        <f t="shared" si="37"/>
        <v>277.52711710657263</v>
      </c>
      <c r="D291">
        <f t="shared" si="38"/>
        <v>404.65000000001294</v>
      </c>
      <c r="E291">
        <f t="shared" si="39"/>
        <v>11.472882893427368</v>
      </c>
      <c r="F291">
        <f t="shared" si="43"/>
        <v>5.7410740851696458</v>
      </c>
      <c r="G291">
        <f t="shared" si="43"/>
        <v>0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5.7410740851696458</v>
      </c>
      <c r="L291">
        <f t="shared" si="41"/>
        <v>5.7318088082577221</v>
      </c>
      <c r="M291">
        <f t="shared" si="42"/>
        <v>32.853632214420806</v>
      </c>
    </row>
    <row r="292" spans="1:13" x14ac:dyDescent="0.25">
      <c r="A292">
        <v>833.99999999998704</v>
      </c>
      <c r="B292">
        <v>256</v>
      </c>
      <c r="C292">
        <f t="shared" si="37"/>
        <v>277.49037279803395</v>
      </c>
      <c r="D292">
        <f t="shared" si="38"/>
        <v>404.60000000001287</v>
      </c>
      <c r="E292">
        <f t="shared" si="39"/>
        <v>-21.490372798033945</v>
      </c>
      <c r="F292">
        <f t="shared" si="43"/>
        <v>6.1817293655071994</v>
      </c>
      <c r="G292">
        <f t="shared" si="43"/>
        <v>0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6.1817293655071994</v>
      </c>
      <c r="L292">
        <f t="shared" si="41"/>
        <v>-27.672102163541144</v>
      </c>
      <c r="M292">
        <f t="shared" si="42"/>
        <v>765.74523814945849</v>
      </c>
    </row>
    <row r="293" spans="1:13" x14ac:dyDescent="0.25">
      <c r="A293">
        <v>834.04999999998699</v>
      </c>
      <c r="B293">
        <v>290</v>
      </c>
      <c r="C293">
        <f t="shared" si="37"/>
        <v>277.45362848949526</v>
      </c>
      <c r="D293">
        <f t="shared" si="38"/>
        <v>404.55000000001291</v>
      </c>
      <c r="E293">
        <f t="shared" si="39"/>
        <v>12.546371510504741</v>
      </c>
      <c r="F293">
        <f t="shared" si="43"/>
        <v>6.6458346501001433</v>
      </c>
      <c r="G293">
        <f t="shared" si="43"/>
        <v>0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6.6458346501001433</v>
      </c>
      <c r="L293">
        <f t="shared" si="41"/>
        <v>5.900536860404598</v>
      </c>
      <c r="M293">
        <f t="shared" si="42"/>
        <v>34.816335240993354</v>
      </c>
    </row>
    <row r="294" spans="1:13" x14ac:dyDescent="0.25">
      <c r="A294">
        <v>834.09999999998695</v>
      </c>
      <c r="B294">
        <v>280</v>
      </c>
      <c r="C294">
        <f t="shared" si="37"/>
        <v>277.41688418095657</v>
      </c>
      <c r="D294">
        <f t="shared" si="38"/>
        <v>404.50000000001296</v>
      </c>
      <c r="E294">
        <f t="shared" si="39"/>
        <v>2.583115819043428</v>
      </c>
      <c r="F294">
        <f t="shared" si="43"/>
        <v>7.1336497576237718</v>
      </c>
      <c r="G294">
        <f t="shared" si="43"/>
        <v>0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7.1336497576237718</v>
      </c>
      <c r="L294">
        <f t="shared" si="41"/>
        <v>-4.5505339385803438</v>
      </c>
      <c r="M294">
        <f t="shared" si="42"/>
        <v>20.707359126171536</v>
      </c>
    </row>
    <row r="295" spans="1:13" x14ac:dyDescent="0.25">
      <c r="A295">
        <v>834.14999999998702</v>
      </c>
      <c r="B295">
        <v>261</v>
      </c>
      <c r="C295">
        <f t="shared" si="37"/>
        <v>277.38013987241789</v>
      </c>
      <c r="D295">
        <f t="shared" si="38"/>
        <v>404.45000000001289</v>
      </c>
      <c r="E295">
        <f t="shared" si="39"/>
        <v>-16.380139872417885</v>
      </c>
      <c r="F295">
        <f t="shared" si="43"/>
        <v>7.6453388972094407</v>
      </c>
      <c r="G295">
        <f t="shared" si="43"/>
        <v>0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7.6453388972094407</v>
      </c>
      <c r="L295">
        <f t="shared" si="41"/>
        <v>-24.025478769627327</v>
      </c>
      <c r="M295">
        <f t="shared" si="42"/>
        <v>577.22363010981337</v>
      </c>
    </row>
    <row r="296" spans="1:13" x14ac:dyDescent="0.25">
      <c r="A296">
        <v>834.19999999998697</v>
      </c>
      <c r="B296">
        <v>303</v>
      </c>
      <c r="C296">
        <f t="shared" si="37"/>
        <v>277.3433955638792</v>
      </c>
      <c r="D296">
        <f t="shared" si="38"/>
        <v>404.40000000001294</v>
      </c>
      <c r="E296">
        <f t="shared" si="39"/>
        <v>25.656604436120801</v>
      </c>
      <c r="F296">
        <f t="shared" si="43"/>
        <v>8.1809625940790589</v>
      </c>
      <c r="G296">
        <f t="shared" si="43"/>
        <v>0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8.1809625940790589</v>
      </c>
      <c r="L296">
        <f t="shared" si="41"/>
        <v>17.475641842041743</v>
      </c>
      <c r="M296">
        <f t="shared" si="42"/>
        <v>305.39805779132013</v>
      </c>
    </row>
    <row r="297" spans="1:13" x14ac:dyDescent="0.25">
      <c r="A297">
        <v>834.24999999998704</v>
      </c>
      <c r="B297">
        <v>272</v>
      </c>
      <c r="C297">
        <f t="shared" si="37"/>
        <v>277.30665125534051</v>
      </c>
      <c r="D297">
        <f t="shared" si="38"/>
        <v>404.35000000001287</v>
      </c>
      <c r="E297">
        <f t="shared" si="39"/>
        <v>-5.3066512553405119</v>
      </c>
      <c r="F297">
        <f t="shared" si="43"/>
        <v>8.7404698659341058</v>
      </c>
      <c r="G297">
        <f t="shared" si="43"/>
        <v>0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8.7404698659341058</v>
      </c>
      <c r="L297">
        <f t="shared" si="41"/>
        <v>-14.047121121274618</v>
      </c>
      <c r="M297">
        <f t="shared" si="42"/>
        <v>197.32161179575948</v>
      </c>
    </row>
    <row r="298" spans="1:13" x14ac:dyDescent="0.25">
      <c r="A298">
        <v>834.29999999998699</v>
      </c>
      <c r="B298">
        <v>277</v>
      </c>
      <c r="C298">
        <f t="shared" si="37"/>
        <v>277.26990694680183</v>
      </c>
      <c r="D298">
        <f t="shared" si="38"/>
        <v>404.30000000001291</v>
      </c>
      <c r="E298">
        <f t="shared" si="39"/>
        <v>-0.26990694680182514</v>
      </c>
      <c r="F298">
        <f t="shared" si="43"/>
        <v>9.3236907437121257</v>
      </c>
      <c r="G298">
        <f t="shared" si="43"/>
        <v>0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9.3236907437121257</v>
      </c>
      <c r="L298">
        <f t="shared" si="41"/>
        <v>-9.5935976905139508</v>
      </c>
      <c r="M298">
        <f t="shared" si="42"/>
        <v>92.037116647434615</v>
      </c>
    </row>
    <row r="299" spans="1:13" x14ac:dyDescent="0.25">
      <c r="A299">
        <v>834.34999999998695</v>
      </c>
      <c r="B299">
        <v>304</v>
      </c>
      <c r="C299">
        <f t="shared" si="37"/>
        <v>277.23316263826314</v>
      </c>
      <c r="D299">
        <f t="shared" si="38"/>
        <v>404.25000000001296</v>
      </c>
      <c r="E299">
        <f t="shared" si="39"/>
        <v>26.766837361736862</v>
      </c>
      <c r="F299">
        <f t="shared" si="43"/>
        <v>9.9303292331390658</v>
      </c>
      <c r="G299">
        <f t="shared" si="43"/>
        <v>0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9.9303292331390658</v>
      </c>
      <c r="L299">
        <f t="shared" si="41"/>
        <v>16.836508128597796</v>
      </c>
      <c r="M299">
        <f t="shared" si="42"/>
        <v>283.46800596433962</v>
      </c>
    </row>
    <row r="300" spans="1:13" x14ac:dyDescent="0.25">
      <c r="A300">
        <v>834.39999999998702</v>
      </c>
      <c r="B300">
        <v>260</v>
      </c>
      <c r="C300">
        <f t="shared" si="37"/>
        <v>277.19641832972445</v>
      </c>
      <c r="D300">
        <f t="shared" si="38"/>
        <v>404.20000000001289</v>
      </c>
      <c r="E300">
        <f t="shared" si="39"/>
        <v>-17.196418329724452</v>
      </c>
      <c r="F300">
        <f t="shared" si="43"/>
        <v>10.559956815138158</v>
      </c>
      <c r="G300">
        <f t="shared" si="43"/>
        <v>0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10.559956815138158</v>
      </c>
      <c r="L300">
        <f t="shared" si="41"/>
        <v>-27.756375144862609</v>
      </c>
      <c r="M300">
        <f t="shared" si="42"/>
        <v>770.4163611823468</v>
      </c>
    </row>
    <row r="301" spans="1:13" x14ac:dyDescent="0.25">
      <c r="A301">
        <v>834.44999999998697</v>
      </c>
      <c r="B301">
        <v>316</v>
      </c>
      <c r="C301">
        <f t="shared" si="37"/>
        <v>277.15967402118577</v>
      </c>
      <c r="D301">
        <f t="shared" si="38"/>
        <v>404.15000000001294</v>
      </c>
      <c r="E301">
        <f t="shared" si="39"/>
        <v>38.840325978814235</v>
      </c>
      <c r="F301">
        <f t="shared" si="43"/>
        <v>11.212006583751904</v>
      </c>
      <c r="G301">
        <f t="shared" si="43"/>
        <v>0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11.212006583751904</v>
      </c>
      <c r="L301">
        <f t="shared" si="41"/>
        <v>27.628319395062331</v>
      </c>
      <c r="M301">
        <f t="shared" si="42"/>
        <v>763.32403259557736</v>
      </c>
    </row>
    <row r="302" spans="1:13" x14ac:dyDescent="0.25">
      <c r="A302">
        <v>834.49999999998704</v>
      </c>
      <c r="B302">
        <v>280</v>
      </c>
      <c r="C302">
        <f t="shared" si="37"/>
        <v>277.12292971264696</v>
      </c>
      <c r="D302">
        <f t="shared" si="38"/>
        <v>404.10000000001287</v>
      </c>
      <c r="E302">
        <f t="shared" si="39"/>
        <v>2.8770702873530354</v>
      </c>
      <c r="F302">
        <f t="shared" si="43"/>
        <v>11.885768119559799</v>
      </c>
      <c r="G302">
        <f t="shared" si="43"/>
        <v>0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11.885768119559799</v>
      </c>
      <c r="L302">
        <f t="shared" si="41"/>
        <v>-9.0086978322067637</v>
      </c>
      <c r="M302">
        <f t="shared" si="42"/>
        <v>81.156636632006837</v>
      </c>
    </row>
    <row r="303" spans="1:13" x14ac:dyDescent="0.25">
      <c r="A303">
        <v>834.54999999998699</v>
      </c>
      <c r="B303">
        <v>280</v>
      </c>
      <c r="C303">
        <f t="shared" si="37"/>
        <v>277.08618540410839</v>
      </c>
      <c r="D303">
        <f t="shared" si="38"/>
        <v>404.05000000001291</v>
      </c>
      <c r="E303">
        <f t="shared" si="39"/>
        <v>2.9138145958916084</v>
      </c>
      <c r="F303">
        <f t="shared" si="43"/>
        <v>12.580383194541202</v>
      </c>
      <c r="G303">
        <f t="shared" si="43"/>
        <v>0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12.580383194541202</v>
      </c>
      <c r="L303">
        <f t="shared" si="41"/>
        <v>-9.6665685986495937</v>
      </c>
      <c r="M303">
        <f t="shared" si="42"/>
        <v>93.442548472398371</v>
      </c>
    </row>
    <row r="304" spans="1:13" x14ac:dyDescent="0.25">
      <c r="A304">
        <v>834.59999999998695</v>
      </c>
      <c r="B304">
        <v>265</v>
      </c>
      <c r="C304">
        <f t="shared" si="37"/>
        <v>277.0494410955697</v>
      </c>
      <c r="D304">
        <f t="shared" si="38"/>
        <v>404.00000000001296</v>
      </c>
      <c r="E304">
        <f t="shared" si="39"/>
        <v>-12.049441095569705</v>
      </c>
      <c r="F304">
        <f t="shared" si="43"/>
        <v>13.294842401075263</v>
      </c>
      <c r="G304">
        <f t="shared" si="43"/>
        <v>0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13.294842401075263</v>
      </c>
      <c r="L304">
        <f t="shared" si="41"/>
        <v>-25.344283496644969</v>
      </c>
      <c r="M304">
        <f t="shared" si="42"/>
        <v>642.33270595831061</v>
      </c>
    </row>
    <row r="305" spans="1:13" x14ac:dyDescent="0.25">
      <c r="A305">
        <v>834.64999999998702</v>
      </c>
      <c r="B305">
        <v>281</v>
      </c>
      <c r="C305">
        <f t="shared" si="37"/>
        <v>277.0126967870309</v>
      </c>
      <c r="D305">
        <f t="shared" si="38"/>
        <v>403.95000000001289</v>
      </c>
      <c r="E305">
        <f t="shared" si="39"/>
        <v>3.9873032129690955</v>
      </c>
      <c r="F305">
        <f t="shared" si="43"/>
        <v>14.027982792954555</v>
      </c>
      <c r="G305">
        <f t="shared" si="43"/>
        <v>0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14.027982792954555</v>
      </c>
      <c r="L305">
        <f t="shared" si="41"/>
        <v>-10.04067957998546</v>
      </c>
      <c r="M305">
        <f t="shared" si="42"/>
        <v>100.81524642793698</v>
      </c>
    </row>
    <row r="306" spans="1:13" x14ac:dyDescent="0.25">
      <c r="A306">
        <v>834.69999999998697</v>
      </c>
      <c r="B306">
        <v>257</v>
      </c>
      <c r="C306">
        <f t="shared" si="37"/>
        <v>276.97595247849233</v>
      </c>
      <c r="D306">
        <f t="shared" si="38"/>
        <v>403.90000000001294</v>
      </c>
      <c r="E306">
        <f t="shared" si="39"/>
        <v>-19.975952478492331</v>
      </c>
      <c r="F306">
        <f t="shared" si="43"/>
        <v>14.778486620196453</v>
      </c>
      <c r="G306">
        <f t="shared" si="43"/>
        <v>0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14.778486620196453</v>
      </c>
      <c r="L306">
        <f t="shared" si="41"/>
        <v>-34.754439098688785</v>
      </c>
      <c r="M306">
        <f t="shared" si="42"/>
        <v>1207.8710370644676</v>
      </c>
    </row>
    <row r="307" spans="1:13" x14ac:dyDescent="0.25">
      <c r="A307">
        <v>834.74999999998704</v>
      </c>
      <c r="B307">
        <v>300</v>
      </c>
      <c r="C307">
        <f t="shared" si="37"/>
        <v>276.93920816995353</v>
      </c>
      <c r="D307">
        <f t="shared" si="38"/>
        <v>403.85000000001287</v>
      </c>
      <c r="E307">
        <f t="shared" si="39"/>
        <v>23.060791830046469</v>
      </c>
      <c r="F307">
        <f t="shared" si="43"/>
        <v>15.544881231889576</v>
      </c>
      <c r="G307">
        <f t="shared" si="43"/>
        <v>0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15.544881231889576</v>
      </c>
      <c r="L307">
        <f t="shared" si="41"/>
        <v>7.5159105981568928</v>
      </c>
      <c r="M307">
        <f t="shared" si="42"/>
        <v>56.488912119487104</v>
      </c>
    </row>
    <row r="308" spans="1:13" x14ac:dyDescent="0.25">
      <c r="A308">
        <v>834.79999999998699</v>
      </c>
      <c r="B308">
        <v>300</v>
      </c>
      <c r="C308">
        <f t="shared" si="37"/>
        <v>276.90246386141496</v>
      </c>
      <c r="D308">
        <f t="shared" si="38"/>
        <v>403.80000000001291</v>
      </c>
      <c r="E308">
        <f t="shared" si="39"/>
        <v>23.097536138585042</v>
      </c>
      <c r="F308">
        <f t="shared" si="43"/>
        <v>16.325540212323766</v>
      </c>
      <c r="G308">
        <f t="shared" si="43"/>
        <v>0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16.325540212323766</v>
      </c>
      <c r="L308">
        <f t="shared" si="41"/>
        <v>6.7719959262612761</v>
      </c>
      <c r="M308">
        <f t="shared" si="42"/>
        <v>45.85992882529932</v>
      </c>
    </row>
    <row r="309" spans="1:13" x14ac:dyDescent="0.25">
      <c r="A309">
        <v>834.84999999998604</v>
      </c>
      <c r="B309">
        <v>304</v>
      </c>
      <c r="C309">
        <f t="shared" si="37"/>
        <v>276.86571955287695</v>
      </c>
      <c r="D309">
        <f t="shared" si="38"/>
        <v>403.75000000001387</v>
      </c>
      <c r="E309">
        <f t="shared" si="39"/>
        <v>27.134280447123047</v>
      </c>
      <c r="F309">
        <f t="shared" si="43"/>
        <v>17.118685805475799</v>
      </c>
      <c r="G309">
        <f t="shared" si="43"/>
        <v>0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17.118685805475799</v>
      </c>
      <c r="L309">
        <f t="shared" si="41"/>
        <v>10.015594641647247</v>
      </c>
      <c r="M309">
        <f t="shared" si="42"/>
        <v>100.31213602579305</v>
      </c>
    </row>
    <row r="310" spans="1:13" x14ac:dyDescent="0.25">
      <c r="A310">
        <v>834.89999999998599</v>
      </c>
      <c r="B310">
        <v>278</v>
      </c>
      <c r="C310">
        <f t="shared" si="37"/>
        <v>276.82897524433827</v>
      </c>
      <c r="D310">
        <f t="shared" si="38"/>
        <v>403.70000000001392</v>
      </c>
      <c r="E310">
        <f t="shared" si="39"/>
        <v>1.1710247556617333</v>
      </c>
      <c r="F310">
        <f t="shared" si="43"/>
        <v>17.922392671421729</v>
      </c>
      <c r="G310">
        <f t="shared" si="43"/>
        <v>0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17.922392671421729</v>
      </c>
      <c r="L310">
        <f t="shared" si="41"/>
        <v>-16.751367915759996</v>
      </c>
      <c r="M310">
        <f t="shared" si="42"/>
        <v>280.60832704915339</v>
      </c>
    </row>
    <row r="311" spans="1:13" x14ac:dyDescent="0.25">
      <c r="A311">
        <v>834.94999999998595</v>
      </c>
      <c r="B311">
        <v>313</v>
      </c>
      <c r="C311">
        <f t="shared" si="37"/>
        <v>276.79223093579958</v>
      </c>
      <c r="D311">
        <f t="shared" si="38"/>
        <v>403.65000000001396</v>
      </c>
      <c r="E311">
        <f t="shared" si="39"/>
        <v>36.20776906420042</v>
      </c>
      <c r="F311">
        <f t="shared" si="43"/>
        <v>18.734593005356654</v>
      </c>
      <c r="G311">
        <f t="shared" si="43"/>
        <v>0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18.734593005356654</v>
      </c>
      <c r="L311">
        <f t="shared" si="41"/>
        <v>17.473176058843766</v>
      </c>
      <c r="M311">
        <f t="shared" si="42"/>
        <v>305.31188158335095</v>
      </c>
    </row>
    <row r="312" spans="1:13" x14ac:dyDescent="0.25">
      <c r="A312">
        <v>834.99999999998602</v>
      </c>
      <c r="B312">
        <v>320</v>
      </c>
      <c r="C312">
        <f t="shared" si="37"/>
        <v>276.75548662726089</v>
      </c>
      <c r="D312">
        <f t="shared" si="38"/>
        <v>403.60000000001389</v>
      </c>
      <c r="E312">
        <f t="shared" si="39"/>
        <v>43.244513372739107</v>
      </c>
      <c r="F312">
        <f t="shared" si="43"/>
        <v>19.553083036684711</v>
      </c>
      <c r="G312">
        <f t="shared" si="43"/>
        <v>0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19.553083036684711</v>
      </c>
      <c r="L312">
        <f t="shared" si="41"/>
        <v>23.691430336054395</v>
      </c>
      <c r="M312">
        <f t="shared" si="42"/>
        <v>561.28387136811853</v>
      </c>
    </row>
    <row r="313" spans="1:13" x14ac:dyDescent="0.25">
      <c r="A313">
        <v>835.04999999998597</v>
      </c>
      <c r="B313">
        <v>323</v>
      </c>
      <c r="C313">
        <f t="shared" si="37"/>
        <v>276.71874231872221</v>
      </c>
      <c r="D313">
        <f t="shared" si="38"/>
        <v>403.55000000001394</v>
      </c>
      <c r="E313">
        <f t="shared" si="39"/>
        <v>46.281257681277793</v>
      </c>
      <c r="F313">
        <f t="shared" si="43"/>
        <v>20.375530910565544</v>
      </c>
      <c r="G313">
        <f t="shared" si="43"/>
        <v>0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20.375530910565544</v>
      </c>
      <c r="L313">
        <f t="shared" si="41"/>
        <v>25.905726770712249</v>
      </c>
      <c r="M313">
        <f t="shared" si="42"/>
        <v>671.10667951879725</v>
      </c>
    </row>
    <row r="314" spans="1:13" x14ac:dyDescent="0.25">
      <c r="A314">
        <v>835.09999999998604</v>
      </c>
      <c r="B314">
        <v>280</v>
      </c>
      <c r="C314">
        <f t="shared" si="37"/>
        <v>276.68199801018341</v>
      </c>
      <c r="D314">
        <f t="shared" si="38"/>
        <v>403.50000000001387</v>
      </c>
      <c r="E314">
        <f t="shared" si="39"/>
        <v>3.3180019898165938</v>
      </c>
      <c r="F314">
        <f t="shared" si="43"/>
        <v>21.199485939357444</v>
      </c>
      <c r="G314">
        <f t="shared" si="43"/>
        <v>0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21.199485939357444</v>
      </c>
      <c r="L314">
        <f t="shared" si="41"/>
        <v>-17.881483949540851</v>
      </c>
      <c r="M314">
        <f t="shared" si="42"/>
        <v>319.74746823768703</v>
      </c>
    </row>
    <row r="315" spans="1:13" x14ac:dyDescent="0.25">
      <c r="A315">
        <v>835.14999999998599</v>
      </c>
      <c r="B315">
        <v>321</v>
      </c>
      <c r="C315">
        <f t="shared" si="37"/>
        <v>276.64525370164483</v>
      </c>
      <c r="D315">
        <f t="shared" si="38"/>
        <v>403.45000000001392</v>
      </c>
      <c r="E315">
        <f t="shared" si="39"/>
        <v>44.354746298355167</v>
      </c>
      <c r="F315">
        <f t="shared" ref="F315:J365" si="44">F$5*EXP(-(($D315-F$6)^2)/(2*F$7^2))</f>
        <v>22.022389195400503</v>
      </c>
      <c r="G315">
        <f t="shared" si="44"/>
        <v>0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22.022389195400503</v>
      </c>
      <c r="L315">
        <f t="shared" si="41"/>
        <v>22.332357102954663</v>
      </c>
      <c r="M315">
        <f t="shared" si="42"/>
        <v>498.73417377388961</v>
      </c>
    </row>
    <row r="316" spans="1:13" x14ac:dyDescent="0.25">
      <c r="A316">
        <v>835.19999999998595</v>
      </c>
      <c r="B316">
        <v>313</v>
      </c>
      <c r="C316">
        <f t="shared" si="37"/>
        <v>276.60850939310615</v>
      </c>
      <c r="D316">
        <f t="shared" si="38"/>
        <v>403.40000000001396</v>
      </c>
      <c r="E316">
        <f t="shared" si="39"/>
        <v>36.391490606893854</v>
      </c>
      <c r="F316">
        <f t="shared" si="44"/>
        <v>22.841585400555608</v>
      </c>
      <c r="G316">
        <f t="shared" si="44"/>
        <v>0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22.841585400555608</v>
      </c>
      <c r="L316">
        <f t="shared" si="41"/>
        <v>13.549905206338245</v>
      </c>
      <c r="M316">
        <f t="shared" si="42"/>
        <v>183.59993110075229</v>
      </c>
    </row>
    <row r="317" spans="1:13" x14ac:dyDescent="0.25">
      <c r="A317">
        <v>835.24999999998602</v>
      </c>
      <c r="B317">
        <v>306</v>
      </c>
      <c r="C317">
        <f t="shared" si="37"/>
        <v>276.57176508456746</v>
      </c>
      <c r="D317">
        <f t="shared" si="38"/>
        <v>403.35000000001389</v>
      </c>
      <c r="E317">
        <f t="shared" si="39"/>
        <v>29.42823491543254</v>
      </c>
      <c r="F317">
        <f t="shared" si="44"/>
        <v>23.654336051555177</v>
      </c>
      <c r="G317">
        <f t="shared" si="44"/>
        <v>0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23.654336051555177</v>
      </c>
      <c r="L317">
        <f t="shared" si="41"/>
        <v>5.7738988638773634</v>
      </c>
      <c r="M317">
        <f t="shared" si="42"/>
        <v>33.337908090284309</v>
      </c>
    </row>
    <row r="318" spans="1:13" x14ac:dyDescent="0.25">
      <c r="A318">
        <v>835.29999999998597</v>
      </c>
      <c r="B318">
        <v>295</v>
      </c>
      <c r="C318">
        <f t="shared" si="37"/>
        <v>276.53502077602877</v>
      </c>
      <c r="D318">
        <f t="shared" si="38"/>
        <v>403.30000000001394</v>
      </c>
      <c r="E318">
        <f t="shared" si="39"/>
        <v>18.464979223971227</v>
      </c>
      <c r="F318">
        <f t="shared" si="44"/>
        <v>24.457833704146484</v>
      </c>
      <c r="G318">
        <f t="shared" si="44"/>
        <v>0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24.457833704146484</v>
      </c>
      <c r="L318">
        <f t="shared" si="41"/>
        <v>-5.9928544801752572</v>
      </c>
      <c r="M318">
        <f t="shared" si="42"/>
        <v>35.914304820556652</v>
      </c>
    </row>
    <row r="319" spans="1:13" x14ac:dyDescent="0.25">
      <c r="A319">
        <v>835.34999999998604</v>
      </c>
      <c r="B319">
        <v>278</v>
      </c>
      <c r="C319">
        <f t="shared" si="37"/>
        <v>276.49827646748997</v>
      </c>
      <c r="D319">
        <f t="shared" si="38"/>
        <v>403.25000000001387</v>
      </c>
      <c r="E319">
        <f t="shared" si="39"/>
        <v>1.5017235325100273</v>
      </c>
      <c r="F319">
        <f t="shared" si="44"/>
        <v>25.249217323218691</v>
      </c>
      <c r="G319">
        <f t="shared" si="44"/>
        <v>0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25.249217323218691</v>
      </c>
      <c r="L319">
        <f t="shared" si="41"/>
        <v>-23.747493790708663</v>
      </c>
      <c r="M319">
        <f t="shared" si="42"/>
        <v>563.94346133974648</v>
      </c>
    </row>
    <row r="320" spans="1:13" x14ac:dyDescent="0.25">
      <c r="A320">
        <v>835.39999999998599</v>
      </c>
      <c r="B320">
        <v>293</v>
      </c>
      <c r="C320">
        <f t="shared" si="37"/>
        <v>276.4615321589514</v>
      </c>
      <c r="D320">
        <f t="shared" si="38"/>
        <v>403.20000000001392</v>
      </c>
      <c r="E320">
        <f t="shared" si="39"/>
        <v>16.5384678410486</v>
      </c>
      <c r="F320">
        <f t="shared" si="44"/>
        <v>26.025588590841856</v>
      </c>
      <c r="G320">
        <f t="shared" si="44"/>
        <v>0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26.025588590841856</v>
      </c>
      <c r="L320">
        <f t="shared" si="41"/>
        <v>-9.4871207497932559</v>
      </c>
      <c r="M320">
        <f t="shared" si="42"/>
        <v>90.005460121157753</v>
      </c>
    </row>
    <row r="321" spans="1:13" x14ac:dyDescent="0.25">
      <c r="A321">
        <v>835.44999999998595</v>
      </c>
      <c r="B321">
        <v>322</v>
      </c>
      <c r="C321">
        <f t="shared" si="37"/>
        <v>276.42478785041271</v>
      </c>
      <c r="D321">
        <f t="shared" si="38"/>
        <v>403.15000000001396</v>
      </c>
      <c r="E321">
        <f t="shared" si="39"/>
        <v>45.575212149587287</v>
      </c>
      <c r="F321">
        <f t="shared" si="44"/>
        <v>26.784029049876082</v>
      </c>
      <c r="G321">
        <f t="shared" si="44"/>
        <v>0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26.784029049876082</v>
      </c>
      <c r="L321">
        <f t="shared" si="41"/>
        <v>18.791183099711205</v>
      </c>
      <c r="M321">
        <f t="shared" si="42"/>
        <v>353.10856228687203</v>
      </c>
    </row>
    <row r="322" spans="1:13" x14ac:dyDescent="0.25">
      <c r="A322">
        <v>835.49999999998602</v>
      </c>
      <c r="B322">
        <v>304</v>
      </c>
      <c r="C322">
        <f t="shared" si="37"/>
        <v>276.38804354187391</v>
      </c>
      <c r="D322">
        <f t="shared" si="38"/>
        <v>403.10000000001389</v>
      </c>
      <c r="E322">
        <f t="shared" si="39"/>
        <v>27.611956458126087</v>
      </c>
      <c r="F322">
        <f t="shared" si="44"/>
        <v>27.521617947400049</v>
      </c>
      <c r="G322">
        <f t="shared" si="44"/>
        <v>0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27.521617947400049</v>
      </c>
      <c r="L322">
        <f t="shared" si="41"/>
        <v>9.0338510726038379E-2</v>
      </c>
      <c r="M322">
        <f t="shared" si="42"/>
        <v>8.1610465201985508E-3</v>
      </c>
    </row>
    <row r="323" spans="1:13" x14ac:dyDescent="0.25">
      <c r="A323">
        <v>835.54999999998597</v>
      </c>
      <c r="B323">
        <v>286</v>
      </c>
      <c r="C323">
        <f t="shared" si="37"/>
        <v>276.35129923333534</v>
      </c>
      <c r="D323">
        <f t="shared" si="38"/>
        <v>403.05000000001394</v>
      </c>
      <c r="E323">
        <f t="shared" si="39"/>
        <v>9.6487007666646605</v>
      </c>
      <c r="F323">
        <f t="shared" si="44"/>
        <v>28.235450630250227</v>
      </c>
      <c r="G323">
        <f t="shared" si="44"/>
        <v>0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28.235450630250227</v>
      </c>
      <c r="L323">
        <f t="shared" si="41"/>
        <v>-18.586749863585567</v>
      </c>
      <c r="M323">
        <f t="shared" si="42"/>
        <v>345.46727049149808</v>
      </c>
    </row>
    <row r="324" spans="1:13" x14ac:dyDescent="0.25">
      <c r="A324">
        <v>835.59999999998604</v>
      </c>
      <c r="B324">
        <v>317</v>
      </c>
      <c r="C324">
        <f t="shared" si="37"/>
        <v>276.31455492479654</v>
      </c>
      <c r="D324">
        <f t="shared" si="38"/>
        <v>403.00000000001387</v>
      </c>
      <c r="E324">
        <f t="shared" si="39"/>
        <v>40.685445075203461</v>
      </c>
      <c r="F324">
        <f t="shared" si="44"/>
        <v>28.922657334434078</v>
      </c>
      <c r="G324">
        <f t="shared" si="44"/>
        <v>0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28.922657334434078</v>
      </c>
      <c r="L324">
        <f t="shared" si="41"/>
        <v>11.762787740769383</v>
      </c>
      <c r="M324">
        <f t="shared" si="42"/>
        <v>138.36317543439449</v>
      </c>
    </row>
    <row r="325" spans="1:13" x14ac:dyDescent="0.25">
      <c r="A325">
        <v>835.64999999998599</v>
      </c>
      <c r="B325">
        <v>311</v>
      </c>
      <c r="C325">
        <f t="shared" si="37"/>
        <v>276.27781061625785</v>
      </c>
      <c r="D325">
        <f t="shared" si="38"/>
        <v>402.95000000001392</v>
      </c>
      <c r="E325">
        <f t="shared" si="39"/>
        <v>34.722189383742148</v>
      </c>
      <c r="F325">
        <f t="shared" si="44"/>
        <v>29.580422201291501</v>
      </c>
      <c r="G325">
        <f t="shared" si="44"/>
        <v>0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29.580422201291501</v>
      </c>
      <c r="L325">
        <f t="shared" si="41"/>
        <v>5.1417671824506463</v>
      </c>
      <c r="M325">
        <f t="shared" si="42"/>
        <v>26.437769758526457</v>
      </c>
    </row>
    <row r="326" spans="1:13" x14ac:dyDescent="0.25">
      <c r="A326">
        <v>835.69999999998595</v>
      </c>
      <c r="B326">
        <v>314</v>
      </c>
      <c r="C326">
        <f t="shared" si="37"/>
        <v>276.24106630771928</v>
      </c>
      <c r="D326">
        <f t="shared" si="38"/>
        <v>402.90000000001396</v>
      </c>
      <c r="E326">
        <f t="shared" si="39"/>
        <v>37.758933692280721</v>
      </c>
      <c r="F326">
        <f t="shared" si="44"/>
        <v>30.206002346401327</v>
      </c>
      <c r="G326">
        <f t="shared" si="44"/>
        <v>0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30.206002346401327</v>
      </c>
      <c r="L326">
        <f t="shared" si="41"/>
        <v>7.5529313458793936</v>
      </c>
      <c r="M326">
        <f t="shared" si="42"/>
        <v>57.046771915567511</v>
      </c>
    </row>
    <row r="327" spans="1:13" x14ac:dyDescent="0.25">
      <c r="A327">
        <v>835.74999999998602</v>
      </c>
      <c r="B327">
        <v>325</v>
      </c>
      <c r="C327">
        <f t="shared" ref="C327:C390" si="45">$P$12*A327+$Q$12</f>
        <v>276.20432199918048</v>
      </c>
      <c r="D327">
        <f t="shared" ref="D327:D390" si="46">$E$2-A327-$N$5</f>
        <v>402.85000000001389</v>
      </c>
      <c r="E327">
        <f t="shared" ref="E327:E390" si="47">B327-C327</f>
        <v>48.795678000819521</v>
      </c>
      <c r="F327">
        <f t="shared" si="44"/>
        <v>30.796746802188242</v>
      </c>
      <c r="G327">
        <f t="shared" si="44"/>
        <v>0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30.796746802188242</v>
      </c>
      <c r="L327">
        <f t="shared" ref="L327:L390" si="49">E327-K327</f>
        <v>17.998931198631279</v>
      </c>
      <c r="M327">
        <f t="shared" ref="M327:M390" si="50">(L327)^2</f>
        <v>323.96152429306244</v>
      </c>
    </row>
    <row r="328" spans="1:13" x14ac:dyDescent="0.25">
      <c r="A328">
        <v>835.79999999998597</v>
      </c>
      <c r="B328">
        <v>314</v>
      </c>
      <c r="C328">
        <f t="shared" si="45"/>
        <v>276.16757769064179</v>
      </c>
      <c r="D328">
        <f t="shared" si="46"/>
        <v>402.80000000001394</v>
      </c>
      <c r="E328">
        <f t="shared" si="47"/>
        <v>37.832422309358208</v>
      </c>
      <c r="F328">
        <f t="shared" si="44"/>
        <v>31.350115152425154</v>
      </c>
      <c r="G328">
        <f t="shared" si="44"/>
        <v>0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31.350115152425154</v>
      </c>
      <c r="L328">
        <f t="shared" si="49"/>
        <v>6.4823071569330537</v>
      </c>
      <c r="M328">
        <f t="shared" si="50"/>
        <v>42.020306076825491</v>
      </c>
    </row>
    <row r="329" spans="1:13" x14ac:dyDescent="0.25">
      <c r="A329">
        <v>835.84999999998604</v>
      </c>
      <c r="B329">
        <v>319</v>
      </c>
      <c r="C329">
        <f t="shared" si="45"/>
        <v>276.13083338210311</v>
      </c>
      <c r="D329">
        <f t="shared" si="46"/>
        <v>402.75000000001387</v>
      </c>
      <c r="E329">
        <f t="shared" si="47"/>
        <v>42.869166617896894</v>
      </c>
      <c r="F329">
        <f t="shared" si="44"/>
        <v>31.863695676227337</v>
      </c>
      <c r="G329">
        <f t="shared" si="44"/>
        <v>0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31.863695676227337</v>
      </c>
      <c r="L329">
        <f t="shared" si="49"/>
        <v>11.005470941669557</v>
      </c>
      <c r="M329">
        <f t="shared" si="50"/>
        <v>121.12039064793301</v>
      </c>
    </row>
    <row r="330" spans="1:13" x14ac:dyDescent="0.25">
      <c r="A330">
        <v>835.89999999998599</v>
      </c>
      <c r="B330">
        <v>296</v>
      </c>
      <c r="C330">
        <f t="shared" si="45"/>
        <v>276.09408907356442</v>
      </c>
      <c r="D330">
        <f t="shared" si="46"/>
        <v>402.70000000001392</v>
      </c>
      <c r="E330">
        <f t="shared" si="47"/>
        <v>19.905910926435581</v>
      </c>
      <c r="F330">
        <f t="shared" si="44"/>
        <v>32.335222820780423</v>
      </c>
      <c r="G330">
        <f t="shared" si="44"/>
        <v>0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32.335222820780423</v>
      </c>
      <c r="L330">
        <f t="shared" si="49"/>
        <v>-12.429311894344842</v>
      </c>
      <c r="M330">
        <f t="shared" si="50"/>
        <v>154.48779416690218</v>
      </c>
    </row>
    <row r="331" spans="1:13" x14ac:dyDescent="0.25">
      <c r="A331">
        <v>835.94999999998504</v>
      </c>
      <c r="B331">
        <v>310</v>
      </c>
      <c r="C331">
        <f t="shared" si="45"/>
        <v>276.05734476502641</v>
      </c>
      <c r="D331">
        <f t="shared" si="46"/>
        <v>402.65000000001487</v>
      </c>
      <c r="E331">
        <f t="shared" si="47"/>
        <v>33.942655234973586</v>
      </c>
      <c r="F331">
        <f t="shared" si="44"/>
        <v>32.762593826100868</v>
      </c>
      <c r="G331">
        <f t="shared" si="44"/>
        <v>0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32.762593826100868</v>
      </c>
      <c r="L331">
        <f t="shared" si="49"/>
        <v>1.1800614088727173</v>
      </c>
      <c r="M331">
        <f t="shared" si="50"/>
        <v>1.3925449287106624</v>
      </c>
    </row>
    <row r="332" spans="1:13" x14ac:dyDescent="0.25">
      <c r="A332">
        <v>835.99999999998499</v>
      </c>
      <c r="B332">
        <v>282</v>
      </c>
      <c r="C332">
        <f t="shared" si="45"/>
        <v>276.02060045648784</v>
      </c>
      <c r="D332">
        <f t="shared" si="46"/>
        <v>402.60000000001492</v>
      </c>
      <c r="E332">
        <f t="shared" si="47"/>
        <v>5.9793995435121587</v>
      </c>
      <c r="F332">
        <f t="shared" si="44"/>
        <v>33.143884331396045</v>
      </c>
      <c r="G332">
        <f t="shared" si="44"/>
        <v>0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33.143884331396045</v>
      </c>
      <c r="L332">
        <f t="shared" si="49"/>
        <v>-27.164484787883886</v>
      </c>
      <c r="M332">
        <f t="shared" si="50"/>
        <v>737.9092337911751</v>
      </c>
    </row>
    <row r="333" spans="1:13" x14ac:dyDescent="0.25">
      <c r="A333">
        <v>836.04999999998495</v>
      </c>
      <c r="B333">
        <v>279</v>
      </c>
      <c r="C333">
        <f t="shared" si="45"/>
        <v>275.98385614794915</v>
      </c>
      <c r="D333">
        <f t="shared" si="46"/>
        <v>402.55000000001496</v>
      </c>
      <c r="E333">
        <f t="shared" si="47"/>
        <v>3.0161438520508455</v>
      </c>
      <c r="F333">
        <f t="shared" si="44"/>
        <v>33.477362801009981</v>
      </c>
      <c r="G333">
        <f t="shared" si="44"/>
        <v>0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33.477362801009981</v>
      </c>
      <c r="L333">
        <f t="shared" si="49"/>
        <v>-30.461218948959136</v>
      </c>
      <c r="M333">
        <f t="shared" si="50"/>
        <v>927.88585985642715</v>
      </c>
    </row>
    <row r="334" spans="1:13" x14ac:dyDescent="0.25">
      <c r="A334">
        <v>836.09999999998502</v>
      </c>
      <c r="B334">
        <v>329</v>
      </c>
      <c r="C334">
        <f t="shared" si="45"/>
        <v>275.94711183941035</v>
      </c>
      <c r="D334">
        <f t="shared" si="46"/>
        <v>402.50000000001489</v>
      </c>
      <c r="E334">
        <f t="shared" si="47"/>
        <v>53.052888160589646</v>
      </c>
      <c r="F334">
        <f t="shared" si="44"/>
        <v>33.761503618869178</v>
      </c>
      <c r="G334">
        <f t="shared" si="44"/>
        <v>0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33.761503618869178</v>
      </c>
      <c r="L334">
        <f t="shared" si="49"/>
        <v>19.291384541720468</v>
      </c>
      <c r="M334">
        <f t="shared" si="50"/>
        <v>372.15751753653143</v>
      </c>
    </row>
    <row r="335" spans="1:13" x14ac:dyDescent="0.25">
      <c r="A335">
        <v>836.14999999998497</v>
      </c>
      <c r="B335">
        <v>338</v>
      </c>
      <c r="C335">
        <f t="shared" si="45"/>
        <v>275.91036753087178</v>
      </c>
      <c r="D335">
        <f t="shared" si="46"/>
        <v>402.45000000001494</v>
      </c>
      <c r="E335">
        <f t="shared" si="47"/>
        <v>62.089632469128219</v>
      </c>
      <c r="F335">
        <f t="shared" si="44"/>
        <v>33.994998712793233</v>
      </c>
      <c r="G335">
        <f t="shared" si="44"/>
        <v>0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33.994998712793233</v>
      </c>
      <c r="L335">
        <f t="shared" si="49"/>
        <v>28.094633756334986</v>
      </c>
      <c r="M335">
        <f t="shared" si="50"/>
        <v>789.30844590259721</v>
      </c>
    </row>
    <row r="336" spans="1:13" x14ac:dyDescent="0.25">
      <c r="A336">
        <v>836.19999999998504</v>
      </c>
      <c r="B336">
        <v>306</v>
      </c>
      <c r="C336">
        <f t="shared" si="45"/>
        <v>275.87362322233298</v>
      </c>
      <c r="D336">
        <f t="shared" si="46"/>
        <v>402.40000000001487</v>
      </c>
      <c r="E336">
        <f t="shared" si="47"/>
        <v>30.126376777667019</v>
      </c>
      <c r="F336">
        <f t="shared" si="44"/>
        <v>34.176767584816673</v>
      </c>
      <c r="G336">
        <f t="shared" si="44"/>
        <v>0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34.176767584816673</v>
      </c>
      <c r="L336">
        <f t="shared" si="49"/>
        <v>-4.0503908071496539</v>
      </c>
      <c r="M336">
        <f t="shared" si="50"/>
        <v>16.405665690642426</v>
      </c>
    </row>
    <row r="337" spans="1:13" x14ac:dyDescent="0.25">
      <c r="A337">
        <v>836.24999999998499</v>
      </c>
      <c r="B337">
        <v>304</v>
      </c>
      <c r="C337">
        <f t="shared" si="45"/>
        <v>275.83687891379429</v>
      </c>
      <c r="D337">
        <f t="shared" si="46"/>
        <v>402.35000000001492</v>
      </c>
      <c r="E337">
        <f t="shared" si="47"/>
        <v>28.163121086205706</v>
      </c>
      <c r="F337">
        <f t="shared" si="44"/>
        <v>34.305965639886452</v>
      </c>
      <c r="G337">
        <f t="shared" si="44"/>
        <v>0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34.305965639886452</v>
      </c>
      <c r="L337">
        <f t="shared" si="49"/>
        <v>-6.1428445536807459</v>
      </c>
      <c r="M337">
        <f t="shared" si="50"/>
        <v>37.734539210685199</v>
      </c>
    </row>
    <row r="338" spans="1:13" x14ac:dyDescent="0.25">
      <c r="A338">
        <v>836.29999999998495</v>
      </c>
      <c r="B338">
        <v>310</v>
      </c>
      <c r="C338">
        <f t="shared" si="45"/>
        <v>275.80013460525572</v>
      </c>
      <c r="D338">
        <f t="shared" si="46"/>
        <v>402.30000000001496</v>
      </c>
      <c r="E338">
        <f t="shared" si="47"/>
        <v>34.199865394744279</v>
      </c>
      <c r="F338">
        <f t="shared" si="44"/>
        <v>34.381990723121959</v>
      </c>
      <c r="G338">
        <f t="shared" si="44"/>
        <v>0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34.381990723121959</v>
      </c>
      <c r="L338">
        <f t="shared" si="49"/>
        <v>-0.18212532837767981</v>
      </c>
      <c r="M338">
        <f t="shared" si="50"/>
        <v>3.3169635236677701E-2</v>
      </c>
    </row>
    <row r="339" spans="1:13" x14ac:dyDescent="0.25">
      <c r="A339">
        <v>836.34999999998502</v>
      </c>
      <c r="B339">
        <v>301</v>
      </c>
      <c r="C339">
        <f t="shared" si="45"/>
        <v>275.76339029671692</v>
      </c>
      <c r="D339">
        <f t="shared" si="46"/>
        <v>402.25000000001489</v>
      </c>
      <c r="E339">
        <f t="shared" si="47"/>
        <v>25.236609703283079</v>
      </c>
      <c r="F339">
        <f t="shared" si="44"/>
        <v>34.404487794824071</v>
      </c>
      <c r="G339">
        <f t="shared" si="44"/>
        <v>0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34.404487794824071</v>
      </c>
      <c r="L339">
        <f t="shared" si="49"/>
        <v>-9.1678780915409916</v>
      </c>
      <c r="M339">
        <f t="shared" si="50"/>
        <v>84.049988701357293</v>
      </c>
    </row>
    <row r="340" spans="1:13" x14ac:dyDescent="0.25">
      <c r="A340">
        <v>836.39999999998497</v>
      </c>
      <c r="B340">
        <v>341</v>
      </c>
      <c r="C340">
        <f t="shared" si="45"/>
        <v>275.72664598817823</v>
      </c>
      <c r="D340">
        <f t="shared" si="46"/>
        <v>402.20000000001494</v>
      </c>
      <c r="E340">
        <f t="shared" si="47"/>
        <v>65.273354011821766</v>
      </c>
      <c r="F340">
        <f t="shared" si="44"/>
        <v>34.373351692452673</v>
      </c>
      <c r="G340">
        <f t="shared" si="44"/>
        <v>0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34.373351692452673</v>
      </c>
      <c r="L340">
        <f t="shared" si="49"/>
        <v>30.900002319369094</v>
      </c>
      <c r="M340">
        <f t="shared" si="50"/>
        <v>954.81014333701535</v>
      </c>
    </row>
    <row r="341" spans="1:13" x14ac:dyDescent="0.25">
      <c r="A341">
        <v>836.44999999998504</v>
      </c>
      <c r="B341">
        <v>285</v>
      </c>
      <c r="C341">
        <f t="shared" si="45"/>
        <v>275.68990167963955</v>
      </c>
      <c r="D341">
        <f t="shared" si="46"/>
        <v>402.15000000001487</v>
      </c>
      <c r="E341">
        <f t="shared" si="47"/>
        <v>9.3100983203604528</v>
      </c>
      <c r="F341">
        <f t="shared" si="44"/>
        <v>34.288727949504811</v>
      </c>
      <c r="G341">
        <f t="shared" si="44"/>
        <v>0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34.288727949504811</v>
      </c>
      <c r="L341">
        <f t="shared" si="49"/>
        <v>-24.978629629144358</v>
      </c>
      <c r="M341">
        <f t="shared" si="50"/>
        <v>623.93193814996835</v>
      </c>
    </row>
    <row r="342" spans="1:13" x14ac:dyDescent="0.25">
      <c r="A342">
        <v>836.49999999998499</v>
      </c>
      <c r="B342">
        <v>318</v>
      </c>
      <c r="C342">
        <f t="shared" si="45"/>
        <v>275.65315737110086</v>
      </c>
      <c r="D342">
        <f t="shared" si="46"/>
        <v>402.10000000001492</v>
      </c>
      <c r="E342">
        <f t="shared" si="47"/>
        <v>42.34684262889914</v>
      </c>
      <c r="F342">
        <f t="shared" si="44"/>
        <v>34.151011662371999</v>
      </c>
      <c r="G342">
        <f t="shared" si="44"/>
        <v>0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34.151011662371999</v>
      </c>
      <c r="L342">
        <f t="shared" si="49"/>
        <v>8.19583096652714</v>
      </c>
      <c r="M342">
        <f t="shared" si="50"/>
        <v>67.171645231885194</v>
      </c>
    </row>
    <row r="343" spans="1:13" x14ac:dyDescent="0.25">
      <c r="A343">
        <v>836.54999999998495</v>
      </c>
      <c r="B343">
        <v>335</v>
      </c>
      <c r="C343">
        <f t="shared" si="45"/>
        <v>275.61641306256217</v>
      </c>
      <c r="D343">
        <f t="shared" si="46"/>
        <v>402.05000000001496</v>
      </c>
      <c r="E343">
        <f t="shared" si="47"/>
        <v>59.383586937437826</v>
      </c>
      <c r="F343">
        <f t="shared" si="44"/>
        <v>33.960844417520057</v>
      </c>
      <c r="G343">
        <f t="shared" si="44"/>
        <v>0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33.960844417520057</v>
      </c>
      <c r="L343">
        <f t="shared" si="49"/>
        <v>25.422742519917769</v>
      </c>
      <c r="M343">
        <f t="shared" si="50"/>
        <v>646.31583723403492</v>
      </c>
    </row>
    <row r="344" spans="1:13" x14ac:dyDescent="0.25">
      <c r="A344">
        <v>836.59999999998502</v>
      </c>
      <c r="B344">
        <v>336</v>
      </c>
      <c r="C344">
        <f t="shared" si="45"/>
        <v>275.57966875402349</v>
      </c>
      <c r="D344">
        <f t="shared" si="46"/>
        <v>402.00000000001489</v>
      </c>
      <c r="E344">
        <f t="shared" si="47"/>
        <v>60.420331245976513</v>
      </c>
      <c r="F344">
        <f t="shared" si="44"/>
        <v>33.719109312434711</v>
      </c>
      <c r="G344">
        <f t="shared" si="44"/>
        <v>0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33.719109312434711</v>
      </c>
      <c r="L344">
        <f t="shared" si="49"/>
        <v>26.701221933541802</v>
      </c>
      <c r="M344">
        <f t="shared" si="50"/>
        <v>712.95525274425381</v>
      </c>
    </row>
    <row r="345" spans="1:13" x14ac:dyDescent="0.25">
      <c r="A345">
        <v>836.64999999998497</v>
      </c>
      <c r="B345">
        <v>318</v>
      </c>
      <c r="C345">
        <f t="shared" si="45"/>
        <v>275.5429244454848</v>
      </c>
      <c r="D345">
        <f t="shared" si="46"/>
        <v>401.95000000001494</v>
      </c>
      <c r="E345">
        <f t="shared" si="47"/>
        <v>42.4570755545152</v>
      </c>
      <c r="F345">
        <f t="shared" si="44"/>
        <v>33.426924124401907</v>
      </c>
      <c r="G345">
        <f t="shared" si="44"/>
        <v>0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33.426924124401907</v>
      </c>
      <c r="L345">
        <f t="shared" si="49"/>
        <v>9.0301514301132926</v>
      </c>
      <c r="M345">
        <f t="shared" si="50"/>
        <v>81.543634850777138</v>
      </c>
    </row>
    <row r="346" spans="1:13" x14ac:dyDescent="0.25">
      <c r="A346">
        <v>836.69999999998504</v>
      </c>
      <c r="B346">
        <v>277</v>
      </c>
      <c r="C346">
        <f t="shared" si="45"/>
        <v>275.50618013694611</v>
      </c>
      <c r="D346">
        <f t="shared" si="46"/>
        <v>401.90000000001487</v>
      </c>
      <c r="E346">
        <f t="shared" si="47"/>
        <v>1.4938198630538864</v>
      </c>
      <c r="F346">
        <f t="shared" si="44"/>
        <v>33.085632701055296</v>
      </c>
      <c r="G346">
        <f t="shared" si="44"/>
        <v>0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33.085632701055296</v>
      </c>
      <c r="L346">
        <f t="shared" si="49"/>
        <v>-31.59181283800141</v>
      </c>
      <c r="M346">
        <f t="shared" si="50"/>
        <v>998.04263839131067</v>
      </c>
    </row>
    <row r="347" spans="1:13" x14ac:dyDescent="0.25">
      <c r="A347">
        <v>836.74999999998499</v>
      </c>
      <c r="B347">
        <v>294</v>
      </c>
      <c r="C347">
        <f t="shared" si="45"/>
        <v>275.46943582840743</v>
      </c>
      <c r="D347">
        <f t="shared" si="46"/>
        <v>401.85000000001492</v>
      </c>
      <c r="E347">
        <f t="shared" si="47"/>
        <v>18.530564171592573</v>
      </c>
      <c r="F347">
        <f t="shared" si="44"/>
        <v>32.696794665491829</v>
      </c>
      <c r="G347">
        <f t="shared" si="44"/>
        <v>0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32.696794665491829</v>
      </c>
      <c r="L347">
        <f t="shared" si="49"/>
        <v>-14.166230493899256</v>
      </c>
      <c r="M347">
        <f t="shared" si="50"/>
        <v>200.68208640628117</v>
      </c>
    </row>
    <row r="348" spans="1:13" x14ac:dyDescent="0.25">
      <c r="A348">
        <v>836.79999999998495</v>
      </c>
      <c r="B348">
        <v>303</v>
      </c>
      <c r="C348">
        <f t="shared" si="45"/>
        <v>275.43269151986874</v>
      </c>
      <c r="D348">
        <f t="shared" si="46"/>
        <v>401.80000000001496</v>
      </c>
      <c r="E348">
        <f t="shared" si="47"/>
        <v>27.56730848013126</v>
      </c>
      <c r="F348">
        <f t="shared" si="44"/>
        <v>32.262173546280259</v>
      </c>
      <c r="G348">
        <f t="shared" si="44"/>
        <v>0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32.262173546280259</v>
      </c>
      <c r="L348">
        <f t="shared" si="49"/>
        <v>-4.6948650661489992</v>
      </c>
      <c r="M348">
        <f t="shared" si="50"/>
        <v>22.041757989346248</v>
      </c>
    </row>
    <row r="349" spans="1:13" x14ac:dyDescent="0.25">
      <c r="A349">
        <v>836.84999999998502</v>
      </c>
      <c r="B349">
        <v>297</v>
      </c>
      <c r="C349">
        <f t="shared" si="45"/>
        <v>275.39594721133005</v>
      </c>
      <c r="D349">
        <f t="shared" si="46"/>
        <v>401.75000000001489</v>
      </c>
      <c r="E349">
        <f t="shared" si="47"/>
        <v>21.604052788669946</v>
      </c>
      <c r="F349">
        <f t="shared" si="44"/>
        <v>31.78372345876484</v>
      </c>
      <c r="G349">
        <f t="shared" si="44"/>
        <v>0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31.78372345876484</v>
      </c>
      <c r="L349">
        <f t="shared" si="49"/>
        <v>-10.179670670094893</v>
      </c>
      <c r="M349">
        <f t="shared" si="50"/>
        <v>103.62569495159021</v>
      </c>
    </row>
    <row r="350" spans="1:13" x14ac:dyDescent="0.25">
      <c r="A350">
        <v>836.89999999998497</v>
      </c>
      <c r="B350">
        <v>320</v>
      </c>
      <c r="C350">
        <f t="shared" si="45"/>
        <v>275.35920290279137</v>
      </c>
      <c r="D350">
        <f t="shared" si="46"/>
        <v>401.70000000001494</v>
      </c>
      <c r="E350">
        <f t="shared" si="47"/>
        <v>44.640797097208633</v>
      </c>
      <c r="F350">
        <f t="shared" si="44"/>
        <v>31.263574478354251</v>
      </c>
      <c r="G350">
        <f t="shared" si="44"/>
        <v>0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31.263574478354251</v>
      </c>
      <c r="L350">
        <f t="shared" si="49"/>
        <v>13.377222618854383</v>
      </c>
      <c r="M350">
        <f t="shared" si="50"/>
        <v>178.9500849943893</v>
      </c>
    </row>
    <row r="351" spans="1:13" x14ac:dyDescent="0.25">
      <c r="A351">
        <v>836.94999999998504</v>
      </c>
      <c r="B351">
        <v>311</v>
      </c>
      <c r="C351">
        <f t="shared" si="45"/>
        <v>275.32245859425268</v>
      </c>
      <c r="D351">
        <f t="shared" si="46"/>
        <v>401.65000000001487</v>
      </c>
      <c r="E351">
        <f t="shared" si="47"/>
        <v>35.67754140574732</v>
      </c>
      <c r="F351">
        <f t="shared" si="44"/>
        <v>30.704016858879864</v>
      </c>
      <c r="G351">
        <f t="shared" si="44"/>
        <v>0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30.704016858879864</v>
      </c>
      <c r="L351">
        <f t="shared" si="49"/>
        <v>4.9735245468674556</v>
      </c>
      <c r="M351">
        <f t="shared" si="50"/>
        <v>24.735946418293128</v>
      </c>
    </row>
    <row r="352" spans="1:13" x14ac:dyDescent="0.25">
      <c r="A352">
        <v>836.99999999998499</v>
      </c>
      <c r="B352">
        <v>310</v>
      </c>
      <c r="C352">
        <f t="shared" si="45"/>
        <v>275.28571428571399</v>
      </c>
      <c r="D352">
        <f t="shared" si="46"/>
        <v>401.60000000001492</v>
      </c>
      <c r="E352">
        <f t="shared" si="47"/>
        <v>34.714285714286007</v>
      </c>
      <c r="F352">
        <f t="shared" si="44"/>
        <v>30.107484259493106</v>
      </c>
      <c r="G352">
        <f t="shared" si="44"/>
        <v>0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30.107484259493106</v>
      </c>
      <c r="L352">
        <f t="shared" si="49"/>
        <v>4.606801454792901</v>
      </c>
      <c r="M352">
        <f t="shared" si="50"/>
        <v>21.222619643881991</v>
      </c>
    </row>
    <row r="353" spans="1:13" x14ac:dyDescent="0.25">
      <c r="A353">
        <v>837.04999999998404</v>
      </c>
      <c r="B353">
        <v>330</v>
      </c>
      <c r="C353">
        <f t="shared" si="45"/>
        <v>275.24896997717599</v>
      </c>
      <c r="D353">
        <f t="shared" si="46"/>
        <v>401.55000000001587</v>
      </c>
      <c r="E353">
        <f t="shared" si="47"/>
        <v>54.751030022824011</v>
      </c>
      <c r="F353">
        <f t="shared" si="44"/>
        <v>29.47653615169073</v>
      </c>
      <c r="G353">
        <f t="shared" si="44"/>
        <v>0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29.47653615169073</v>
      </c>
      <c r="L353">
        <f t="shared" si="49"/>
        <v>25.274493871133281</v>
      </c>
      <c r="M353">
        <f t="shared" si="50"/>
        <v>638.8000404419538</v>
      </c>
    </row>
    <row r="354" spans="1:13" x14ac:dyDescent="0.25">
      <c r="A354">
        <v>837.09999999998399</v>
      </c>
      <c r="B354">
        <v>288</v>
      </c>
      <c r="C354">
        <f t="shared" si="45"/>
        <v>275.2122256686373</v>
      </c>
      <c r="D354">
        <f t="shared" si="46"/>
        <v>401.50000000001592</v>
      </c>
      <c r="E354">
        <f t="shared" si="47"/>
        <v>12.787774331362698</v>
      </c>
      <c r="F354">
        <f t="shared" si="44"/>
        <v>28.813839583960572</v>
      </c>
      <c r="G354">
        <f t="shared" si="44"/>
        <v>0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28.813839583960572</v>
      </c>
      <c r="L354">
        <f t="shared" si="49"/>
        <v>-16.026065252597874</v>
      </c>
      <c r="M354">
        <f t="shared" si="50"/>
        <v>256.83476748052499</v>
      </c>
    </row>
    <row r="355" spans="1:13" x14ac:dyDescent="0.25">
      <c r="A355">
        <v>837.14999999998395</v>
      </c>
      <c r="B355">
        <v>278</v>
      </c>
      <c r="C355">
        <f t="shared" si="45"/>
        <v>275.17548136009873</v>
      </c>
      <c r="D355">
        <f t="shared" si="46"/>
        <v>401.45000000001596</v>
      </c>
      <c r="E355">
        <f t="shared" si="47"/>
        <v>2.8245186399012709</v>
      </c>
      <c r="F355">
        <f t="shared" si="44"/>
        <v>28.122150485355338</v>
      </c>
      <c r="G355">
        <f t="shared" si="44"/>
        <v>0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28.122150485355338</v>
      </c>
      <c r="L355">
        <f t="shared" si="49"/>
        <v>-25.297631845454067</v>
      </c>
      <c r="M355">
        <f t="shared" si="50"/>
        <v>639.9701769881317</v>
      </c>
    </row>
    <row r="356" spans="1:13" x14ac:dyDescent="0.25">
      <c r="A356">
        <v>837.19999999998402</v>
      </c>
      <c r="B356">
        <v>310</v>
      </c>
      <c r="C356">
        <f t="shared" si="45"/>
        <v>275.13873705155993</v>
      </c>
      <c r="D356">
        <f t="shared" si="46"/>
        <v>401.40000000001589</v>
      </c>
      <c r="E356">
        <f t="shared" si="47"/>
        <v>34.861262948440071</v>
      </c>
      <c r="F356">
        <f t="shared" si="44"/>
        <v>27.404294690243375</v>
      </c>
      <c r="G356">
        <f t="shared" si="44"/>
        <v>0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27.404294690243375</v>
      </c>
      <c r="L356">
        <f t="shared" si="49"/>
        <v>7.4569682581966958</v>
      </c>
      <c r="M356">
        <f t="shared" si="50"/>
        <v>55.606375603753065</v>
      </c>
    </row>
    <row r="357" spans="1:13" x14ac:dyDescent="0.25">
      <c r="A357">
        <v>837.24999999998397</v>
      </c>
      <c r="B357">
        <v>304</v>
      </c>
      <c r="C357">
        <f t="shared" si="45"/>
        <v>275.10199274302124</v>
      </c>
      <c r="D357">
        <f t="shared" si="46"/>
        <v>401.35000000001594</v>
      </c>
      <c r="E357">
        <f t="shared" si="47"/>
        <v>28.898007256978758</v>
      </c>
      <c r="F357">
        <f t="shared" si="44"/>
        <v>26.663148865932563</v>
      </c>
      <c r="G357">
        <f t="shared" si="44"/>
        <v>0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26.663148865932563</v>
      </c>
      <c r="L357">
        <f t="shared" si="49"/>
        <v>2.2348583910461954</v>
      </c>
      <c r="M357">
        <f t="shared" si="50"/>
        <v>4.9945920280295892</v>
      </c>
    </row>
    <row r="358" spans="1:13" x14ac:dyDescent="0.25">
      <c r="A358">
        <v>837.29999999998404</v>
      </c>
      <c r="B358">
        <v>316</v>
      </c>
      <c r="C358">
        <f t="shared" si="45"/>
        <v>275.06524843448256</v>
      </c>
      <c r="D358">
        <f t="shared" si="46"/>
        <v>401.30000000001587</v>
      </c>
      <c r="E358">
        <f t="shared" si="47"/>
        <v>40.934751565517445</v>
      </c>
      <c r="F358">
        <f t="shared" si="44"/>
        <v>25.901621521421188</v>
      </c>
      <c r="G358">
        <f t="shared" si="44"/>
        <v>0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25.901621521421188</v>
      </c>
      <c r="L358">
        <f t="shared" si="49"/>
        <v>15.033130044096257</v>
      </c>
      <c r="M358">
        <f t="shared" si="50"/>
        <v>225.99499892270953</v>
      </c>
    </row>
    <row r="359" spans="1:13" x14ac:dyDescent="0.25">
      <c r="A359">
        <v>837.34999999998399</v>
      </c>
      <c r="B359">
        <v>288</v>
      </c>
      <c r="C359">
        <f t="shared" si="45"/>
        <v>275.02850412594387</v>
      </c>
      <c r="D359">
        <f t="shared" si="46"/>
        <v>401.25000000001592</v>
      </c>
      <c r="E359">
        <f t="shared" si="47"/>
        <v>12.971495874056131</v>
      </c>
      <c r="F359">
        <f t="shared" si="44"/>
        <v>25.122634270391881</v>
      </c>
      <c r="G359">
        <f t="shared" si="44"/>
        <v>0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25.122634270391881</v>
      </c>
      <c r="L359">
        <f t="shared" si="49"/>
        <v>-12.15113839633575</v>
      </c>
      <c r="M359">
        <f t="shared" si="50"/>
        <v>147.65016432690493</v>
      </c>
    </row>
    <row r="360" spans="1:13" x14ac:dyDescent="0.25">
      <c r="A360">
        <v>837.39999999998395</v>
      </c>
      <c r="B360">
        <v>304</v>
      </c>
      <c r="C360">
        <f t="shared" si="45"/>
        <v>274.99175981740518</v>
      </c>
      <c r="D360">
        <f t="shared" si="46"/>
        <v>401.20000000001596</v>
      </c>
      <c r="E360">
        <f t="shared" si="47"/>
        <v>29.008240182594818</v>
      </c>
      <c r="F360">
        <f t="shared" si="44"/>
        <v>24.32910351418138</v>
      </c>
      <c r="G360">
        <f t="shared" si="44"/>
        <v>0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24.32910351418138</v>
      </c>
      <c r="L360">
        <f t="shared" si="49"/>
        <v>4.6791366684134381</v>
      </c>
      <c r="M360">
        <f t="shared" si="50"/>
        <v>21.89431996169121</v>
      </c>
    </row>
    <row r="361" spans="1:13" x14ac:dyDescent="0.25">
      <c r="A361">
        <v>837.44999999998402</v>
      </c>
      <c r="B361">
        <v>294</v>
      </c>
      <c r="C361">
        <f t="shared" si="45"/>
        <v>274.9550155088665</v>
      </c>
      <c r="D361">
        <f t="shared" si="46"/>
        <v>401.15000000001589</v>
      </c>
      <c r="E361">
        <f t="shared" si="47"/>
        <v>19.044984491133505</v>
      </c>
      <c r="F361">
        <f t="shared" si="44"/>
        <v>23.523922701434717</v>
      </c>
      <c r="G361">
        <f t="shared" si="44"/>
        <v>0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23.523922701434717</v>
      </c>
      <c r="L361">
        <f t="shared" si="49"/>
        <v>-4.4789382103012123</v>
      </c>
      <c r="M361">
        <f t="shared" si="50"/>
        <v>20.060887491696228</v>
      </c>
    </row>
    <row r="362" spans="1:13" x14ac:dyDescent="0.25">
      <c r="A362">
        <v>837.49999999998397</v>
      </c>
      <c r="B362">
        <v>288</v>
      </c>
      <c r="C362">
        <f t="shared" si="45"/>
        <v>274.91827120032781</v>
      </c>
      <c r="D362">
        <f t="shared" si="46"/>
        <v>401.10000000001594</v>
      </c>
      <c r="E362">
        <f t="shared" si="47"/>
        <v>13.081728799672192</v>
      </c>
      <c r="F362">
        <f t="shared" si="44"/>
        <v>22.709945310313621</v>
      </c>
      <c r="G362">
        <f t="shared" si="44"/>
        <v>0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22.709945310313621</v>
      </c>
      <c r="L362">
        <f t="shared" si="49"/>
        <v>-9.6282165106414297</v>
      </c>
      <c r="M362">
        <f t="shared" si="50"/>
        <v>92.702553175788225</v>
      </c>
    </row>
    <row r="363" spans="1:13" x14ac:dyDescent="0.25">
      <c r="A363">
        <v>837.54999999998404</v>
      </c>
      <c r="B363">
        <v>302</v>
      </c>
      <c r="C363">
        <f t="shared" si="45"/>
        <v>274.88152689178912</v>
      </c>
      <c r="D363">
        <f t="shared" si="46"/>
        <v>401.05000000001587</v>
      </c>
      <c r="E363">
        <f t="shared" si="47"/>
        <v>27.118473108210878</v>
      </c>
      <c r="F363">
        <f t="shared" si="44"/>
        <v>21.889968686882053</v>
      </c>
      <c r="G363">
        <f t="shared" si="44"/>
        <v>0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21.889968686882053</v>
      </c>
      <c r="L363">
        <f t="shared" si="49"/>
        <v>5.2285044213288252</v>
      </c>
      <c r="M363">
        <f t="shared" si="50"/>
        <v>27.337258483855074</v>
      </c>
    </row>
    <row r="364" spans="1:13" x14ac:dyDescent="0.25">
      <c r="A364">
        <v>837.59999999998399</v>
      </c>
      <c r="B364">
        <v>301</v>
      </c>
      <c r="C364">
        <f t="shared" si="45"/>
        <v>274.84478258325043</v>
      </c>
      <c r="D364">
        <f t="shared" si="46"/>
        <v>401.00000000001592</v>
      </c>
      <c r="E364">
        <f t="shared" si="47"/>
        <v>26.155217416749565</v>
      </c>
      <c r="F364">
        <f t="shared" si="44"/>
        <v>21.066718859861535</v>
      </c>
      <c r="G364">
        <f t="shared" si="44"/>
        <v>0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21.066718859861535</v>
      </c>
      <c r="L364">
        <f t="shared" si="49"/>
        <v>5.0884985568880303</v>
      </c>
      <c r="M364">
        <f t="shared" si="50"/>
        <v>25.892817563451569</v>
      </c>
    </row>
    <row r="365" spans="1:13" x14ac:dyDescent="0.25">
      <c r="A365">
        <v>837.64999999998395</v>
      </c>
      <c r="B365">
        <v>268</v>
      </c>
      <c r="C365">
        <f t="shared" si="45"/>
        <v>274.80803827471175</v>
      </c>
      <c r="D365">
        <f t="shared" si="46"/>
        <v>400.95000000001596</v>
      </c>
      <c r="E365">
        <f t="shared" si="47"/>
        <v>-6.8080382747117483</v>
      </c>
      <c r="F365">
        <f t="shared" si="44"/>
        <v>20.242836437327476</v>
      </c>
      <c r="G365">
        <f t="shared" si="44"/>
        <v>0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20.242836437327476</v>
      </c>
      <c r="L365">
        <f t="shared" si="49"/>
        <v>-27.050874712039224</v>
      </c>
      <c r="M365">
        <f t="shared" si="50"/>
        <v>731.74982268644317</v>
      </c>
    </row>
    <row r="366" spans="1:13" x14ac:dyDescent="0.25">
      <c r="A366">
        <v>837.69999999998402</v>
      </c>
      <c r="B366">
        <v>271</v>
      </c>
      <c r="C366">
        <f t="shared" si="45"/>
        <v>274.77129396617306</v>
      </c>
      <c r="D366">
        <f t="shared" si="46"/>
        <v>400.90000000001589</v>
      </c>
      <c r="E366">
        <f t="shared" si="47"/>
        <v>-3.7712939661730616</v>
      </c>
      <c r="F366">
        <f t="shared" ref="F366:J416" si="51">F$5*EXP(-(($D366-F$6)^2)/(2*F$7^2))</f>
        <v>19.420863675709512</v>
      </c>
      <c r="G366">
        <f t="shared" si="51"/>
        <v>0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19.420863675709512</v>
      </c>
      <c r="L366">
        <f t="shared" si="49"/>
        <v>-23.192157641882574</v>
      </c>
      <c r="M366">
        <f t="shared" si="50"/>
        <v>537.87617608593223</v>
      </c>
    </row>
    <row r="367" spans="1:13" x14ac:dyDescent="0.25">
      <c r="A367">
        <v>837.74999999998397</v>
      </c>
      <c r="B367">
        <v>300</v>
      </c>
      <c r="C367">
        <f t="shared" si="45"/>
        <v>274.73454965763437</v>
      </c>
      <c r="D367">
        <f t="shared" si="46"/>
        <v>400.85000000001594</v>
      </c>
      <c r="E367">
        <f t="shared" si="47"/>
        <v>25.265450342365625</v>
      </c>
      <c r="F367">
        <f t="shared" si="51"/>
        <v>18.603232795531831</v>
      </c>
      <c r="G367">
        <f t="shared" si="51"/>
        <v>0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18.603232795531831</v>
      </c>
      <c r="L367">
        <f t="shared" si="49"/>
        <v>6.6622175468337943</v>
      </c>
      <c r="M367">
        <f t="shared" si="50"/>
        <v>44.385142641340103</v>
      </c>
    </row>
    <row r="368" spans="1:13" x14ac:dyDescent="0.25">
      <c r="A368">
        <v>837.79999999998404</v>
      </c>
      <c r="B368">
        <v>260</v>
      </c>
      <c r="C368">
        <f t="shared" si="45"/>
        <v>274.69780534909557</v>
      </c>
      <c r="D368">
        <f t="shared" si="46"/>
        <v>400.80000000001587</v>
      </c>
      <c r="E368">
        <f t="shared" si="47"/>
        <v>-14.697805349095574</v>
      </c>
      <c r="F368">
        <f t="shared" si="51"/>
        <v>17.792255602154487</v>
      </c>
      <c r="G368">
        <f t="shared" si="51"/>
        <v>0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17.792255602154487</v>
      </c>
      <c r="L368">
        <f t="shared" si="49"/>
        <v>-32.490060951250058</v>
      </c>
      <c r="M368">
        <f t="shared" si="50"/>
        <v>1055.6040606159438</v>
      </c>
    </row>
    <row r="369" spans="1:13" x14ac:dyDescent="0.25">
      <c r="A369">
        <v>837.84999999998399</v>
      </c>
      <c r="B369">
        <v>279</v>
      </c>
      <c r="C369">
        <f t="shared" si="45"/>
        <v>274.661061040557</v>
      </c>
      <c r="D369">
        <f t="shared" si="46"/>
        <v>400.75000000001592</v>
      </c>
      <c r="E369">
        <f t="shared" si="47"/>
        <v>4.3389389594429986</v>
      </c>
      <c r="F369">
        <f t="shared" si="51"/>
        <v>16.990114453587168</v>
      </c>
      <c r="G369">
        <f t="shared" si="51"/>
        <v>0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16.990114453587168</v>
      </c>
      <c r="L369">
        <f t="shared" si="49"/>
        <v>-12.651175494144169</v>
      </c>
      <c r="M369">
        <f t="shared" si="50"/>
        <v>160.05224138363397</v>
      </c>
    </row>
    <row r="370" spans="1:13" x14ac:dyDescent="0.25">
      <c r="A370">
        <v>837.89999999998395</v>
      </c>
      <c r="B370">
        <v>288</v>
      </c>
      <c r="C370">
        <f t="shared" si="45"/>
        <v>274.62431673201831</v>
      </c>
      <c r="D370">
        <f t="shared" si="46"/>
        <v>400.70000000001596</v>
      </c>
      <c r="E370">
        <f t="shared" si="47"/>
        <v>13.375683267981685</v>
      </c>
      <c r="F370">
        <f t="shared" si="51"/>
        <v>16.198854601237205</v>
      </c>
      <c r="G370">
        <f t="shared" si="51"/>
        <v>0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16.198854601237205</v>
      </c>
      <c r="L370">
        <f t="shared" si="49"/>
        <v>-2.8231713332555195</v>
      </c>
      <c r="M370">
        <f t="shared" si="50"/>
        <v>7.9702963769157478</v>
      </c>
    </row>
    <row r="371" spans="1:13" x14ac:dyDescent="0.25">
      <c r="A371">
        <v>837.94999999998402</v>
      </c>
      <c r="B371">
        <v>283</v>
      </c>
      <c r="C371">
        <f t="shared" si="45"/>
        <v>274.58757242347963</v>
      </c>
      <c r="D371">
        <f t="shared" si="46"/>
        <v>400.65000000001589</v>
      </c>
      <c r="E371">
        <f t="shared" si="47"/>
        <v>8.412427576520372</v>
      </c>
      <c r="F371">
        <f t="shared" si="51"/>
        <v>15.420377913809528</v>
      </c>
      <c r="G371">
        <f t="shared" si="51"/>
        <v>0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15.420377913809528</v>
      </c>
      <c r="L371">
        <f t="shared" si="49"/>
        <v>-7.0079503372891558</v>
      </c>
      <c r="M371">
        <f t="shared" si="50"/>
        <v>49.111367929911196</v>
      </c>
    </row>
    <row r="372" spans="1:13" x14ac:dyDescent="0.25">
      <c r="A372">
        <v>837.99999999998397</v>
      </c>
      <c r="B372">
        <v>276</v>
      </c>
      <c r="C372">
        <f t="shared" si="45"/>
        <v>274.55082811494094</v>
      </c>
      <c r="D372">
        <f t="shared" si="46"/>
        <v>400.60000000001594</v>
      </c>
      <c r="E372">
        <f t="shared" si="47"/>
        <v>1.4491718850590587</v>
      </c>
      <c r="F372">
        <f t="shared" si="51"/>
        <v>14.656437979326977</v>
      </c>
      <c r="G372">
        <f t="shared" si="51"/>
        <v>0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14.656437979326977</v>
      </c>
      <c r="L372">
        <f t="shared" si="49"/>
        <v>-13.207266094267919</v>
      </c>
      <c r="M372">
        <f t="shared" si="50"/>
        <v>174.43187768479896</v>
      </c>
    </row>
    <row r="373" spans="1:13" x14ac:dyDescent="0.25">
      <c r="A373">
        <v>838.04999999998404</v>
      </c>
      <c r="B373">
        <v>305</v>
      </c>
      <c r="C373">
        <f t="shared" si="45"/>
        <v>274.51408380640214</v>
      </c>
      <c r="D373">
        <f t="shared" si="46"/>
        <v>400.55000000001587</v>
      </c>
      <c r="E373">
        <f t="shared" si="47"/>
        <v>30.485916193597859</v>
      </c>
      <c r="F373">
        <f t="shared" si="51"/>
        <v>13.908636565801874</v>
      </c>
      <c r="G373">
        <f t="shared" si="51"/>
        <v>0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13.908636565801874</v>
      </c>
      <c r="L373">
        <f t="shared" si="49"/>
        <v>16.577279627795985</v>
      </c>
      <c r="M373">
        <f t="shared" si="50"/>
        <v>274.80619985813979</v>
      </c>
    </row>
    <row r="374" spans="1:13" x14ac:dyDescent="0.25">
      <c r="A374">
        <v>838.09999999998399</v>
      </c>
      <c r="B374">
        <v>260</v>
      </c>
      <c r="C374">
        <f t="shared" si="45"/>
        <v>274.47733949786357</v>
      </c>
      <c r="D374">
        <f t="shared" si="46"/>
        <v>400.50000000001592</v>
      </c>
      <c r="E374">
        <f t="shared" si="47"/>
        <v>-14.477339497863568</v>
      </c>
      <c r="F374">
        <f t="shared" si="51"/>
        <v>13.178421407619677</v>
      </c>
      <c r="G374">
        <f t="shared" si="51"/>
        <v>0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13.178421407619677</v>
      </c>
      <c r="L374">
        <f t="shared" si="49"/>
        <v>-27.655760905483245</v>
      </c>
      <c r="M374">
        <f t="shared" si="50"/>
        <v>764.84111126125538</v>
      </c>
    </row>
    <row r="375" spans="1:13" x14ac:dyDescent="0.25">
      <c r="A375">
        <v>838.14999999998304</v>
      </c>
      <c r="B375">
        <v>274</v>
      </c>
      <c r="C375">
        <f t="shared" si="45"/>
        <v>274.44059518932556</v>
      </c>
      <c r="D375">
        <f t="shared" si="46"/>
        <v>400.45000000001687</v>
      </c>
      <c r="E375">
        <f t="shared" si="47"/>
        <v>-0.4405951893255633</v>
      </c>
      <c r="F375">
        <f t="shared" si="51"/>
        <v>12.467085272131795</v>
      </c>
      <c r="G375">
        <f t="shared" si="51"/>
        <v>0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12.467085272131795</v>
      </c>
      <c r="L375">
        <f t="shared" si="49"/>
        <v>-12.907680461457359</v>
      </c>
      <c r="M375">
        <f t="shared" si="50"/>
        <v>166.60821489508805</v>
      </c>
    </row>
    <row r="376" spans="1:13" x14ac:dyDescent="0.25">
      <c r="A376">
        <v>838.19999999998299</v>
      </c>
      <c r="B376">
        <v>284</v>
      </c>
      <c r="C376">
        <f t="shared" si="45"/>
        <v>274.40385088078688</v>
      </c>
      <c r="D376">
        <f t="shared" si="46"/>
        <v>400.40000000001692</v>
      </c>
      <c r="E376">
        <f t="shared" si="47"/>
        <v>9.5961491192131234</v>
      </c>
      <c r="F376">
        <f t="shared" si="51"/>
        <v>11.775766249650353</v>
      </c>
      <c r="G376">
        <f t="shared" si="51"/>
        <v>0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11.775766249650353</v>
      </c>
      <c r="L376">
        <f t="shared" si="49"/>
        <v>-2.1796171304372294</v>
      </c>
      <c r="M376">
        <f t="shared" si="50"/>
        <v>4.7507308352954221</v>
      </c>
    </row>
    <row r="377" spans="1:13" x14ac:dyDescent="0.25">
      <c r="A377">
        <v>838.24999999998295</v>
      </c>
      <c r="B377">
        <v>270</v>
      </c>
      <c r="C377">
        <f t="shared" si="45"/>
        <v>274.36710657224819</v>
      </c>
      <c r="D377">
        <f t="shared" si="46"/>
        <v>400.35000000001696</v>
      </c>
      <c r="E377">
        <f t="shared" si="47"/>
        <v>-4.3671065722481899</v>
      </c>
      <c r="F377">
        <f t="shared" si="51"/>
        <v>11.105449200189971</v>
      </c>
      <c r="G377">
        <f t="shared" si="51"/>
        <v>0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11.105449200189971</v>
      </c>
      <c r="L377">
        <f t="shared" si="49"/>
        <v>-15.472555772438161</v>
      </c>
      <c r="M377">
        <f t="shared" si="50"/>
        <v>239.39998213120947</v>
      </c>
    </row>
    <row r="378" spans="1:13" x14ac:dyDescent="0.25">
      <c r="A378">
        <v>838.29999999998302</v>
      </c>
      <c r="B378">
        <v>288</v>
      </c>
      <c r="C378">
        <f t="shared" si="45"/>
        <v>274.3303622637095</v>
      </c>
      <c r="D378">
        <f t="shared" si="46"/>
        <v>400.30000000001689</v>
      </c>
      <c r="E378">
        <f t="shared" si="47"/>
        <v>13.669637736290497</v>
      </c>
      <c r="F378">
        <f t="shared" si="51"/>
        <v>10.456968281176085</v>
      </c>
      <c r="G378">
        <f t="shared" si="51"/>
        <v>0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10.456968281176085</v>
      </c>
      <c r="L378">
        <f t="shared" si="49"/>
        <v>3.2126694551144119</v>
      </c>
      <c r="M378">
        <f t="shared" si="50"/>
        <v>10.321245027825132</v>
      </c>
    </row>
    <row r="379" spans="1:13" x14ac:dyDescent="0.25">
      <c r="A379">
        <v>838.34999999998297</v>
      </c>
      <c r="B379">
        <v>317</v>
      </c>
      <c r="C379">
        <f t="shared" si="45"/>
        <v>274.29361795517082</v>
      </c>
      <c r="D379">
        <f t="shared" si="46"/>
        <v>400.25000000001694</v>
      </c>
      <c r="E379">
        <f t="shared" si="47"/>
        <v>42.706382044829184</v>
      </c>
      <c r="F379">
        <f t="shared" si="51"/>
        <v>9.8310104734665682</v>
      </c>
      <c r="G379">
        <f t="shared" si="51"/>
        <v>0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9.8310104734665682</v>
      </c>
      <c r="L379">
        <f t="shared" si="49"/>
        <v>32.875371571362614</v>
      </c>
      <c r="M379">
        <f t="shared" si="50"/>
        <v>1080.7900559551572</v>
      </c>
    </row>
    <row r="380" spans="1:13" x14ac:dyDescent="0.25">
      <c r="A380">
        <v>838.39999999998304</v>
      </c>
      <c r="B380">
        <v>281</v>
      </c>
      <c r="C380">
        <f t="shared" si="45"/>
        <v>274.25687364663213</v>
      </c>
      <c r="D380">
        <f t="shared" si="46"/>
        <v>400.20000000001687</v>
      </c>
      <c r="E380">
        <f t="shared" si="47"/>
        <v>6.7431263533678703</v>
      </c>
      <c r="F380">
        <f t="shared" si="51"/>
        <v>9.2281200168129374</v>
      </c>
      <c r="G380">
        <f t="shared" si="51"/>
        <v>0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9.2281200168129374</v>
      </c>
      <c r="L380">
        <f t="shared" si="49"/>
        <v>-2.4849936634450671</v>
      </c>
      <c r="M380">
        <f t="shared" si="50"/>
        <v>6.1751935073621356</v>
      </c>
    </row>
    <row r="381" spans="1:13" x14ac:dyDescent="0.25">
      <c r="A381">
        <v>838.44999999998299</v>
      </c>
      <c r="B381">
        <v>296</v>
      </c>
      <c r="C381">
        <f t="shared" si="45"/>
        <v>274.22012933809344</v>
      </c>
      <c r="D381">
        <f t="shared" si="46"/>
        <v>400.15000000001692</v>
      </c>
      <c r="E381">
        <f t="shared" si="47"/>
        <v>21.779870661906557</v>
      </c>
      <c r="F381">
        <f t="shared" si="51"/>
        <v>8.6487036615329185</v>
      </c>
      <c r="G381">
        <f t="shared" si="51"/>
        <v>0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8.6487036615329185</v>
      </c>
      <c r="L381">
        <f t="shared" si="49"/>
        <v>13.131167000373638</v>
      </c>
      <c r="M381">
        <f t="shared" si="50"/>
        <v>172.42754679170162</v>
      </c>
    </row>
    <row r="382" spans="1:13" x14ac:dyDescent="0.25">
      <c r="A382">
        <v>838.49999999998295</v>
      </c>
      <c r="B382">
        <v>280</v>
      </c>
      <c r="C382">
        <f t="shared" si="45"/>
        <v>274.18338502955476</v>
      </c>
      <c r="D382">
        <f t="shared" si="46"/>
        <v>400.10000000001696</v>
      </c>
      <c r="E382">
        <f t="shared" si="47"/>
        <v>5.8166149704452437</v>
      </c>
      <c r="F382">
        <f t="shared" si="51"/>
        <v>8.0930366399558729</v>
      </c>
      <c r="G382">
        <f t="shared" si="51"/>
        <v>0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8.0930366399558729</v>
      </c>
      <c r="L382">
        <f t="shared" si="49"/>
        <v>-2.2764216695106292</v>
      </c>
      <c r="M382">
        <f t="shared" si="50"/>
        <v>5.1820956174175601</v>
      </c>
    </row>
    <row r="383" spans="1:13" x14ac:dyDescent="0.25">
      <c r="A383">
        <v>838.54999999998302</v>
      </c>
      <c r="B383">
        <v>290</v>
      </c>
      <c r="C383">
        <f t="shared" si="45"/>
        <v>274.14664072101607</v>
      </c>
      <c r="D383">
        <f t="shared" si="46"/>
        <v>400.05000000001689</v>
      </c>
      <c r="E383">
        <f t="shared" si="47"/>
        <v>15.85335927898393</v>
      </c>
      <c r="F383">
        <f t="shared" si="51"/>
        <v>7.5612692595135895</v>
      </c>
      <c r="G383">
        <f t="shared" si="51"/>
        <v>0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7.5612692595135895</v>
      </c>
      <c r="L383">
        <f t="shared" si="49"/>
        <v>8.29209001947034</v>
      </c>
      <c r="M383">
        <f t="shared" si="50"/>
        <v>68.758756890999621</v>
      </c>
    </row>
    <row r="384" spans="1:13" x14ac:dyDescent="0.25">
      <c r="A384">
        <v>838.59999999998297</v>
      </c>
      <c r="B384">
        <v>272</v>
      </c>
      <c r="C384">
        <f t="shared" si="45"/>
        <v>274.10989641247738</v>
      </c>
      <c r="D384">
        <f t="shared" si="46"/>
        <v>400.00000000001694</v>
      </c>
      <c r="E384">
        <f t="shared" si="47"/>
        <v>-2.1098964124773829</v>
      </c>
      <c r="F384">
        <f t="shared" si="51"/>
        <v>7.0534340188243165</v>
      </c>
      <c r="G384">
        <f t="shared" si="51"/>
        <v>0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7.0534340188243165</v>
      </c>
      <c r="L384">
        <f t="shared" si="49"/>
        <v>-9.1633304313016986</v>
      </c>
      <c r="M384">
        <f t="shared" si="50"/>
        <v>83.966624593219777</v>
      </c>
    </row>
    <row r="385" spans="1:13" x14ac:dyDescent="0.25">
      <c r="A385">
        <v>838.64999999998304</v>
      </c>
      <c r="B385">
        <v>300</v>
      </c>
      <c r="C385">
        <f t="shared" si="45"/>
        <v>274.07315210393858</v>
      </c>
      <c r="D385">
        <f t="shared" si="46"/>
        <v>399.95000000001687</v>
      </c>
      <c r="E385">
        <f t="shared" si="47"/>
        <v>25.926847896061417</v>
      </c>
      <c r="F385">
        <f t="shared" si="51"/>
        <v>6.56945314886649</v>
      </c>
      <c r="G385">
        <f t="shared" si="51"/>
        <v>0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6.56945314886649</v>
      </c>
      <c r="L385">
        <f t="shared" si="49"/>
        <v>19.357394747194927</v>
      </c>
      <c r="M385">
        <f t="shared" si="50"/>
        <v>374.70873139872975</v>
      </c>
    </row>
    <row r="386" spans="1:13" x14ac:dyDescent="0.25">
      <c r="A386">
        <v>838.69999999998299</v>
      </c>
      <c r="B386">
        <v>298</v>
      </c>
      <c r="C386">
        <f t="shared" si="45"/>
        <v>274.03640779540001</v>
      </c>
      <c r="D386">
        <f t="shared" si="46"/>
        <v>399.90000000001692</v>
      </c>
      <c r="E386">
        <f t="shared" si="47"/>
        <v>23.963592204599991</v>
      </c>
      <c r="F386">
        <f t="shared" si="51"/>
        <v>6.1091464832544222</v>
      </c>
      <c r="G386">
        <f t="shared" si="51"/>
        <v>0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6.1091464832544222</v>
      </c>
      <c r="L386">
        <f t="shared" si="49"/>
        <v>17.85444572134557</v>
      </c>
      <c r="M386">
        <f t="shared" si="50"/>
        <v>318.78123201647514</v>
      </c>
    </row>
    <row r="387" spans="1:13" x14ac:dyDescent="0.25">
      <c r="A387">
        <v>838.74999999998295</v>
      </c>
      <c r="B387">
        <v>285</v>
      </c>
      <c r="C387">
        <f t="shared" si="45"/>
        <v>273.99966348686132</v>
      </c>
      <c r="D387">
        <f t="shared" si="46"/>
        <v>399.85000000001696</v>
      </c>
      <c r="E387">
        <f t="shared" si="47"/>
        <v>11.000336513138677</v>
      </c>
      <c r="F387">
        <f t="shared" si="51"/>
        <v>5.672239564472263</v>
      </c>
      <c r="G387">
        <f t="shared" si="51"/>
        <v>0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5.672239564472263</v>
      </c>
      <c r="L387">
        <f t="shared" si="49"/>
        <v>5.3280969486664143</v>
      </c>
      <c r="M387">
        <f t="shared" si="50"/>
        <v>28.388617094388355</v>
      </c>
    </row>
    <row r="388" spans="1:13" x14ac:dyDescent="0.25">
      <c r="A388">
        <v>838.79999999998302</v>
      </c>
      <c r="B388">
        <v>304</v>
      </c>
      <c r="C388">
        <f t="shared" si="45"/>
        <v>273.96291917832252</v>
      </c>
      <c r="D388">
        <f t="shared" si="46"/>
        <v>399.80000000001689</v>
      </c>
      <c r="E388">
        <f t="shared" si="47"/>
        <v>30.037080821677478</v>
      </c>
      <c r="F388">
        <f t="shared" si="51"/>
        <v>5.2583718968185291</v>
      </c>
      <c r="G388">
        <f t="shared" si="51"/>
        <v>0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5.2583718968185291</v>
      </c>
      <c r="L388">
        <f t="shared" si="49"/>
        <v>24.778708924858947</v>
      </c>
      <c r="M388">
        <f t="shared" si="50"/>
        <v>613.98441598288446</v>
      </c>
    </row>
    <row r="389" spans="1:13" x14ac:dyDescent="0.25">
      <c r="A389">
        <v>838.84999999998297</v>
      </c>
      <c r="B389">
        <v>283</v>
      </c>
      <c r="C389">
        <f t="shared" si="45"/>
        <v>273.92617486978395</v>
      </c>
      <c r="D389">
        <f t="shared" si="46"/>
        <v>399.75000000001694</v>
      </c>
      <c r="E389">
        <f t="shared" si="47"/>
        <v>9.0738251302160506</v>
      </c>
      <c r="F389">
        <f t="shared" si="51"/>
        <v>4.8671052614155625</v>
      </c>
      <c r="G389">
        <f t="shared" si="51"/>
        <v>0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4.8671052614155625</v>
      </c>
      <c r="L389">
        <f t="shared" si="49"/>
        <v>4.2067198688004881</v>
      </c>
      <c r="M389">
        <f t="shared" si="50"/>
        <v>17.696492054560796</v>
      </c>
    </row>
    <row r="390" spans="1:13" x14ac:dyDescent="0.25">
      <c r="A390">
        <v>838.89999999998304</v>
      </c>
      <c r="B390">
        <v>285</v>
      </c>
      <c r="C390">
        <f t="shared" si="45"/>
        <v>273.88943056124515</v>
      </c>
      <c r="D390">
        <f t="shared" si="46"/>
        <v>399.70000000001687</v>
      </c>
      <c r="E390">
        <f t="shared" si="47"/>
        <v>11.110569438754851</v>
      </c>
      <c r="F390">
        <f t="shared" si="51"/>
        <v>4.4979320139765822</v>
      </c>
      <c r="G390">
        <f t="shared" si="51"/>
        <v>0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4.4979320139765822</v>
      </c>
      <c r="L390">
        <f t="shared" si="49"/>
        <v>6.6126374247782689</v>
      </c>
      <c r="M390">
        <f t="shared" si="50"/>
        <v>43.726973711578175</v>
      </c>
    </row>
    <row r="391" spans="1:13" x14ac:dyDescent="0.25">
      <c r="A391">
        <v>838.94999999998299</v>
      </c>
      <c r="B391">
        <v>317</v>
      </c>
      <c r="C391">
        <f t="shared" ref="C391:C454" si="52">$P$12*A391+$Q$12</f>
        <v>273.85268625270646</v>
      </c>
      <c r="D391">
        <f t="shared" ref="D391:D454" si="53">$E$2-A391-$N$5</f>
        <v>399.65000000001692</v>
      </c>
      <c r="E391">
        <f t="shared" ref="E391:E454" si="54">B391-C391</f>
        <v>43.147313747293538</v>
      </c>
      <c r="F391">
        <f t="shared" si="51"/>
        <v>4.150283291958349</v>
      </c>
      <c r="G391">
        <f t="shared" si="51"/>
        <v>0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4.150283291958349</v>
      </c>
      <c r="L391">
        <f t="shared" ref="L391:L454" si="56">E391-K391</f>
        <v>38.997030455335192</v>
      </c>
      <c r="M391">
        <f t="shared" ref="M391:M454" si="57">(L391)^2</f>
        <v>1520.7683843343405</v>
      </c>
    </row>
    <row r="392" spans="1:13" x14ac:dyDescent="0.25">
      <c r="A392">
        <v>838.99999999998295</v>
      </c>
      <c r="B392">
        <v>266</v>
      </c>
      <c r="C392">
        <f t="shared" si="52"/>
        <v>273.81594194416789</v>
      </c>
      <c r="D392">
        <f t="shared" si="53"/>
        <v>399.60000000001696</v>
      </c>
      <c r="E392">
        <f t="shared" si="54"/>
        <v>-7.8159419441678892</v>
      </c>
      <c r="F392">
        <f t="shared" si="51"/>
        <v>3.8235370640320543</v>
      </c>
      <c r="G392">
        <f t="shared" si="51"/>
        <v>0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3.8235370640320543</v>
      </c>
      <c r="L392">
        <f t="shared" si="56"/>
        <v>-11.639479008199944</v>
      </c>
      <c r="M392">
        <f t="shared" si="57"/>
        <v>135.47747158232715</v>
      </c>
    </row>
    <row r="393" spans="1:13" x14ac:dyDescent="0.25">
      <c r="A393">
        <v>839.04999999998302</v>
      </c>
      <c r="B393">
        <v>300</v>
      </c>
      <c r="C393">
        <f t="shared" si="52"/>
        <v>273.77919763562909</v>
      </c>
      <c r="D393">
        <f t="shared" si="53"/>
        <v>399.55000000001689</v>
      </c>
      <c r="E393">
        <f t="shared" si="54"/>
        <v>26.220802364370911</v>
      </c>
      <c r="F393">
        <f t="shared" si="51"/>
        <v>3.5170259615386015</v>
      </c>
      <c r="G393">
        <f t="shared" si="51"/>
        <v>0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3.5170259615386015</v>
      </c>
      <c r="L393">
        <f t="shared" si="56"/>
        <v>22.703776402832311</v>
      </c>
      <c r="M393">
        <f t="shared" si="57"/>
        <v>515.46146294980531</v>
      </c>
    </row>
    <row r="394" spans="1:13" x14ac:dyDescent="0.25">
      <c r="A394">
        <v>839.09999999998297</v>
      </c>
      <c r="B394">
        <v>266</v>
      </c>
      <c r="C394">
        <f t="shared" si="52"/>
        <v>273.7424533270904</v>
      </c>
      <c r="D394">
        <f t="shared" si="53"/>
        <v>399.50000000001694</v>
      </c>
      <c r="E394">
        <f t="shared" si="54"/>
        <v>-7.7424533270904021</v>
      </c>
      <c r="F394">
        <f t="shared" si="51"/>
        <v>3.2300448384638427</v>
      </c>
      <c r="G394">
        <f t="shared" si="51"/>
        <v>0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3.2300448384638427</v>
      </c>
      <c r="L394">
        <f t="shared" si="56"/>
        <v>-10.972498165554246</v>
      </c>
      <c r="M394">
        <f t="shared" si="57"/>
        <v>120.39571599309129</v>
      </c>
    </row>
    <row r="395" spans="1:13" x14ac:dyDescent="0.25">
      <c r="A395">
        <v>839.14999999998304</v>
      </c>
      <c r="B395">
        <v>299</v>
      </c>
      <c r="C395">
        <f t="shared" si="52"/>
        <v>273.70570901855172</v>
      </c>
      <c r="D395">
        <f t="shared" si="53"/>
        <v>399.45000000001687</v>
      </c>
      <c r="E395">
        <f t="shared" si="54"/>
        <v>25.294290981448285</v>
      </c>
      <c r="F395">
        <f t="shared" si="51"/>
        <v>2.9618580134805175</v>
      </c>
      <c r="G395">
        <f t="shared" si="51"/>
        <v>0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2.9618580134805175</v>
      </c>
      <c r="L395">
        <f t="shared" si="56"/>
        <v>22.332432967967769</v>
      </c>
      <c r="M395">
        <f t="shared" si="57"/>
        <v>498.73756226877367</v>
      </c>
    </row>
    <row r="396" spans="1:13" x14ac:dyDescent="0.25">
      <c r="A396">
        <v>839.19999999998299</v>
      </c>
      <c r="B396">
        <v>297</v>
      </c>
      <c r="C396">
        <f t="shared" si="52"/>
        <v>273.66896471001303</v>
      </c>
      <c r="D396">
        <f t="shared" si="53"/>
        <v>399.40000000001692</v>
      </c>
      <c r="E396">
        <f t="shared" si="54"/>
        <v>23.331035289986971</v>
      </c>
      <c r="F396">
        <f t="shared" si="51"/>
        <v>2.7117061546375689</v>
      </c>
      <c r="G396">
        <f t="shared" si="51"/>
        <v>0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2.7117061546375689</v>
      </c>
      <c r="L396">
        <f t="shared" si="56"/>
        <v>20.619329135349403</v>
      </c>
      <c r="M396">
        <f t="shared" si="57"/>
        <v>425.15673399186875</v>
      </c>
    </row>
    <row r="397" spans="1:13" x14ac:dyDescent="0.25">
      <c r="A397">
        <v>839.24999999998204</v>
      </c>
      <c r="B397">
        <v>282</v>
      </c>
      <c r="C397">
        <f t="shared" si="52"/>
        <v>273.63222040147502</v>
      </c>
      <c r="D397">
        <f t="shared" si="53"/>
        <v>399.35000000001787</v>
      </c>
      <c r="E397">
        <f t="shared" si="54"/>
        <v>8.3677795985249759</v>
      </c>
      <c r="F397">
        <f t="shared" si="51"/>
        <v>2.4788127741662684</v>
      </c>
      <c r="G397">
        <f t="shared" si="51"/>
        <v>0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2.4788127741662684</v>
      </c>
      <c r="L397">
        <f t="shared" si="56"/>
        <v>5.8889668243587074</v>
      </c>
      <c r="M397">
        <f t="shared" si="57"/>
        <v>34.679930258397476</v>
      </c>
    </row>
    <row r="398" spans="1:13" x14ac:dyDescent="0.25">
      <c r="A398">
        <v>839.29999999998199</v>
      </c>
      <c r="B398">
        <v>279</v>
      </c>
      <c r="C398">
        <f t="shared" si="52"/>
        <v>273.59547609293645</v>
      </c>
      <c r="D398">
        <f t="shared" si="53"/>
        <v>399.30000000001792</v>
      </c>
      <c r="E398">
        <f t="shared" si="54"/>
        <v>5.4045239070635489</v>
      </c>
      <c r="F398">
        <f t="shared" si="51"/>
        <v>2.2623903076245484</v>
      </c>
      <c r="G398">
        <f t="shared" si="51"/>
        <v>0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2.2623903076245484</v>
      </c>
      <c r="L398">
        <f t="shared" si="56"/>
        <v>3.1421335994390005</v>
      </c>
      <c r="M398">
        <f t="shared" si="57"/>
        <v>9.8730035567234893</v>
      </c>
    </row>
    <row r="399" spans="1:13" x14ac:dyDescent="0.25">
      <c r="A399">
        <v>839.34999999998195</v>
      </c>
      <c r="B399">
        <v>288</v>
      </c>
      <c r="C399">
        <f t="shared" si="52"/>
        <v>273.55873178439776</v>
      </c>
      <c r="D399">
        <f t="shared" si="53"/>
        <v>399.25000000001796</v>
      </c>
      <c r="E399">
        <f t="shared" si="54"/>
        <v>14.441268215602236</v>
      </c>
      <c r="F399">
        <f t="shared" si="51"/>
        <v>2.0616457581547611</v>
      </c>
      <c r="G399">
        <f t="shared" si="51"/>
        <v>0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2.0616457581547611</v>
      </c>
      <c r="L399">
        <f t="shared" si="56"/>
        <v>12.379622457447475</v>
      </c>
      <c r="M399">
        <f t="shared" si="57"/>
        <v>153.25505218893787</v>
      </c>
    </row>
    <row r="400" spans="1:13" x14ac:dyDescent="0.25">
      <c r="A400">
        <v>839.39999999998201</v>
      </c>
      <c r="B400">
        <v>257</v>
      </c>
      <c r="C400">
        <f t="shared" si="52"/>
        <v>273.52198747585896</v>
      </c>
      <c r="D400">
        <f t="shared" si="53"/>
        <v>399.20000000001789</v>
      </c>
      <c r="E400">
        <f t="shared" si="54"/>
        <v>-16.521987475858964</v>
      </c>
      <c r="F400">
        <f t="shared" si="51"/>
        <v>1.8757858926704705</v>
      </c>
      <c r="G400">
        <f t="shared" si="51"/>
        <v>0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1.8757858926704705</v>
      </c>
      <c r="L400">
        <f t="shared" si="56"/>
        <v>-18.397773368529435</v>
      </c>
      <c r="M400">
        <f t="shared" si="57"/>
        <v>338.47806491977093</v>
      </c>
    </row>
    <row r="401" spans="1:13" x14ac:dyDescent="0.25">
      <c r="A401">
        <v>839.44999999998197</v>
      </c>
      <c r="B401">
        <v>275</v>
      </c>
      <c r="C401">
        <f t="shared" si="52"/>
        <v>273.48524316732039</v>
      </c>
      <c r="D401">
        <f t="shared" si="53"/>
        <v>399.15000000001794</v>
      </c>
      <c r="E401">
        <f t="shared" si="54"/>
        <v>1.514756832679609</v>
      </c>
      <c r="F401">
        <f t="shared" si="51"/>
        <v>1.7040219827361731</v>
      </c>
      <c r="G401">
        <f t="shared" si="51"/>
        <v>0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1.7040219827361731</v>
      </c>
      <c r="L401">
        <f t="shared" si="56"/>
        <v>-0.18926515005656408</v>
      </c>
      <c r="M401">
        <f t="shared" si="57"/>
        <v>3.5821297025933715E-2</v>
      </c>
    </row>
    <row r="402" spans="1:13" x14ac:dyDescent="0.25">
      <c r="A402">
        <v>839.49999999998204</v>
      </c>
      <c r="B402">
        <v>285</v>
      </c>
      <c r="C402">
        <f t="shared" si="52"/>
        <v>273.44849885878159</v>
      </c>
      <c r="D402">
        <f t="shared" si="53"/>
        <v>399.10000000001787</v>
      </c>
      <c r="E402">
        <f t="shared" si="54"/>
        <v>11.551501141218409</v>
      </c>
      <c r="F402">
        <f t="shared" si="51"/>
        <v>1.5455740881867979</v>
      </c>
      <c r="G402">
        <f t="shared" si="51"/>
        <v>0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1.5455740881867979</v>
      </c>
      <c r="L402">
        <f t="shared" si="56"/>
        <v>10.005927053031611</v>
      </c>
      <c r="M402">
        <f t="shared" si="57"/>
        <v>100.11857619058986</v>
      </c>
    </row>
    <row r="403" spans="1:13" x14ac:dyDescent="0.25">
      <c r="A403">
        <v>839.54999999998199</v>
      </c>
      <c r="B403">
        <v>300</v>
      </c>
      <c r="C403">
        <f t="shared" si="52"/>
        <v>273.4117545502429</v>
      </c>
      <c r="D403">
        <f t="shared" si="53"/>
        <v>399.05000000001792</v>
      </c>
      <c r="E403">
        <f t="shared" si="54"/>
        <v>26.588245449757096</v>
      </c>
      <c r="F403">
        <f t="shared" si="51"/>
        <v>1.3996748865088955</v>
      </c>
      <c r="G403">
        <f t="shared" si="51"/>
        <v>0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1.3996748865088955</v>
      </c>
      <c r="L403">
        <f t="shared" si="56"/>
        <v>25.188570563248202</v>
      </c>
      <c r="M403">
        <f t="shared" si="57"/>
        <v>634.46408701973382</v>
      </c>
    </row>
    <row r="404" spans="1:13" x14ac:dyDescent="0.25">
      <c r="A404">
        <v>839.59999999998195</v>
      </c>
      <c r="B404">
        <v>273</v>
      </c>
      <c r="C404">
        <f t="shared" si="52"/>
        <v>273.37501024170433</v>
      </c>
      <c r="D404">
        <f t="shared" si="53"/>
        <v>399.00000000001796</v>
      </c>
      <c r="E404">
        <f t="shared" si="54"/>
        <v>-0.37501024170433084</v>
      </c>
      <c r="F404">
        <f t="shared" si="51"/>
        <v>1.2655730554267601</v>
      </c>
      <c r="G404">
        <f t="shared" si="51"/>
        <v>0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1.2655730554267601</v>
      </c>
      <c r="L404">
        <f t="shared" si="56"/>
        <v>-1.640583297131091</v>
      </c>
      <c r="M404">
        <f t="shared" si="57"/>
        <v>2.6915135548255216</v>
      </c>
    </row>
    <row r="405" spans="1:13" x14ac:dyDescent="0.25">
      <c r="A405">
        <v>839.64999999998201</v>
      </c>
      <c r="B405">
        <v>269</v>
      </c>
      <c r="C405">
        <f t="shared" si="52"/>
        <v>273.33826593316553</v>
      </c>
      <c r="D405">
        <f t="shared" si="53"/>
        <v>398.95000000001789</v>
      </c>
      <c r="E405">
        <f t="shared" si="54"/>
        <v>-4.3382659331655304</v>
      </c>
      <c r="F405">
        <f t="shared" si="51"/>
        <v>1.1425362201105775</v>
      </c>
      <c r="G405">
        <f t="shared" si="51"/>
        <v>0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1.1425362201105775</v>
      </c>
      <c r="L405">
        <f t="shared" si="56"/>
        <v>-5.480802153276108</v>
      </c>
      <c r="M405">
        <f t="shared" si="57"/>
        <v>30.039192243356023</v>
      </c>
    </row>
    <row r="406" spans="1:13" x14ac:dyDescent="0.25">
      <c r="A406">
        <v>839.69999999998197</v>
      </c>
      <c r="B406">
        <v>281</v>
      </c>
      <c r="C406">
        <f t="shared" si="52"/>
        <v>273.30152162462684</v>
      </c>
      <c r="D406">
        <f t="shared" si="53"/>
        <v>398.90000000001794</v>
      </c>
      <c r="E406">
        <f t="shared" si="54"/>
        <v>7.6984783753731563</v>
      </c>
      <c r="F406">
        <f t="shared" si="51"/>
        <v>1.0298534798600421</v>
      </c>
      <c r="G406">
        <f t="shared" si="51"/>
        <v>0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1.0298534798600421</v>
      </c>
      <c r="L406">
        <f t="shared" si="56"/>
        <v>6.6686248955131138</v>
      </c>
      <c r="M406">
        <f t="shared" si="57"/>
        <v>44.470557997057284</v>
      </c>
    </row>
    <row r="407" spans="1:13" x14ac:dyDescent="0.25">
      <c r="A407">
        <v>839.74999999998204</v>
      </c>
      <c r="B407">
        <v>271</v>
      </c>
      <c r="C407">
        <f t="shared" si="52"/>
        <v>273.26477731608816</v>
      </c>
      <c r="D407">
        <f t="shared" si="53"/>
        <v>398.85000000001787</v>
      </c>
      <c r="E407">
        <f t="shared" si="54"/>
        <v>-2.264777316088157</v>
      </c>
      <c r="F407">
        <f t="shared" si="51"/>
        <v>0.92683753206769648</v>
      </c>
      <c r="G407">
        <f t="shared" si="51"/>
        <v>0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0.92683753206769648</v>
      </c>
      <c r="L407">
        <f t="shared" si="56"/>
        <v>-3.1916148481558535</v>
      </c>
      <c r="M407">
        <f t="shared" si="57"/>
        <v>10.186405338968912</v>
      </c>
    </row>
    <row r="408" spans="1:13" x14ac:dyDescent="0.25">
      <c r="A408">
        <v>839.79999999998199</v>
      </c>
      <c r="B408">
        <v>288</v>
      </c>
      <c r="C408">
        <f t="shared" si="52"/>
        <v>273.22803300754947</v>
      </c>
      <c r="D408">
        <f t="shared" si="53"/>
        <v>398.80000000001792</v>
      </c>
      <c r="E408">
        <f t="shared" si="54"/>
        <v>14.77196699245053</v>
      </c>
      <c r="F408">
        <f t="shared" si="51"/>
        <v>0.83282641373051114</v>
      </c>
      <c r="G408">
        <f t="shared" si="51"/>
        <v>0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0.83282641373051114</v>
      </c>
      <c r="L408">
        <f t="shared" si="56"/>
        <v>13.939140578720018</v>
      </c>
      <c r="M408">
        <f t="shared" si="57"/>
        <v>194.29964007331904</v>
      </c>
    </row>
    <row r="409" spans="1:13" x14ac:dyDescent="0.25">
      <c r="A409">
        <v>839.84999999998195</v>
      </c>
      <c r="B409">
        <v>288</v>
      </c>
      <c r="C409">
        <f t="shared" si="52"/>
        <v>273.1912886990109</v>
      </c>
      <c r="D409">
        <f t="shared" si="53"/>
        <v>398.75000000001796</v>
      </c>
      <c r="E409">
        <f t="shared" si="54"/>
        <v>14.808711300989103</v>
      </c>
      <c r="F409">
        <f t="shared" si="51"/>
        <v>0.74718488274126227</v>
      </c>
      <c r="G409">
        <f t="shared" si="51"/>
        <v>0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0.74718488274126227</v>
      </c>
      <c r="L409">
        <f t="shared" si="56"/>
        <v>14.061526418247841</v>
      </c>
      <c r="M409">
        <f t="shared" si="57"/>
        <v>197.72652521108193</v>
      </c>
    </row>
    <row r="410" spans="1:13" x14ac:dyDescent="0.25">
      <c r="A410">
        <v>839.89999999998201</v>
      </c>
      <c r="B410">
        <v>283</v>
      </c>
      <c r="C410">
        <f t="shared" si="52"/>
        <v>273.1545443904721</v>
      </c>
      <c r="D410">
        <f t="shared" si="53"/>
        <v>398.70000000001789</v>
      </c>
      <c r="E410">
        <f t="shared" si="54"/>
        <v>9.8454556095279031</v>
      </c>
      <c r="F410">
        <f t="shared" si="51"/>
        <v>0.66930546272467983</v>
      </c>
      <c r="G410">
        <f t="shared" si="51"/>
        <v>0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0.66930546272467983</v>
      </c>
      <c r="L410">
        <f t="shared" si="56"/>
        <v>9.1761501468032236</v>
      </c>
      <c r="M410">
        <f t="shared" si="57"/>
        <v>84.201731516676816</v>
      </c>
    </row>
    <row r="411" spans="1:13" x14ac:dyDescent="0.25">
      <c r="A411">
        <v>839.94999999998197</v>
      </c>
      <c r="B411">
        <v>258</v>
      </c>
      <c r="C411">
        <f t="shared" si="52"/>
        <v>273.11780008193341</v>
      </c>
      <c r="D411">
        <f t="shared" si="53"/>
        <v>398.65000000001794</v>
      </c>
      <c r="E411">
        <f t="shared" si="54"/>
        <v>-15.11780008193341</v>
      </c>
      <c r="F411">
        <f t="shared" si="51"/>
        <v>0.59860917626123822</v>
      </c>
      <c r="G411">
        <f t="shared" si="51"/>
        <v>0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0.59860917626123822</v>
      </c>
      <c r="L411">
        <f t="shared" si="56"/>
        <v>-15.716409258194648</v>
      </c>
      <c r="M411">
        <f t="shared" si="57"/>
        <v>247.00551997106646</v>
      </c>
    </row>
    <row r="412" spans="1:13" x14ac:dyDescent="0.25">
      <c r="A412">
        <v>839.99999999998204</v>
      </c>
      <c r="B412">
        <v>277</v>
      </c>
      <c r="C412">
        <f t="shared" si="52"/>
        <v>273.08105577339472</v>
      </c>
      <c r="D412">
        <f t="shared" si="53"/>
        <v>398.60000000001787</v>
      </c>
      <c r="E412">
        <f t="shared" si="54"/>
        <v>3.9189442266052765</v>
      </c>
      <c r="F412">
        <f t="shared" si="51"/>
        <v>0.53454599202640107</v>
      </c>
      <c r="G412">
        <f t="shared" si="51"/>
        <v>0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0.53454599202640107</v>
      </c>
      <c r="L412">
        <f t="shared" si="56"/>
        <v>3.3843982345788755</v>
      </c>
      <c r="M412">
        <f t="shared" si="57"/>
        <v>11.454151410220609</v>
      </c>
    </row>
    <row r="413" spans="1:13" x14ac:dyDescent="0.25">
      <c r="A413">
        <v>840.04999999998199</v>
      </c>
      <c r="B413">
        <v>298</v>
      </c>
      <c r="C413">
        <f t="shared" si="52"/>
        <v>273.04431146485604</v>
      </c>
      <c r="D413">
        <f t="shared" si="53"/>
        <v>398.55000000001792</v>
      </c>
      <c r="E413">
        <f t="shared" si="54"/>
        <v>24.955688535143963</v>
      </c>
      <c r="F413">
        <f t="shared" si="51"/>
        <v>0.47659501169063739</v>
      </c>
      <c r="G413">
        <f t="shared" si="51"/>
        <v>0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0.47659501169063739</v>
      </c>
      <c r="L413">
        <f t="shared" si="56"/>
        <v>24.479093523453326</v>
      </c>
      <c r="M413">
        <f t="shared" si="57"/>
        <v>599.22601972997461</v>
      </c>
    </row>
    <row r="414" spans="1:13" x14ac:dyDescent="0.25">
      <c r="A414">
        <v>840.09999999998195</v>
      </c>
      <c r="B414">
        <v>300</v>
      </c>
      <c r="C414">
        <f t="shared" si="52"/>
        <v>273.00756715631735</v>
      </c>
      <c r="D414">
        <f t="shared" si="53"/>
        <v>398.50000000001796</v>
      </c>
      <c r="E414">
        <f t="shared" si="54"/>
        <v>26.99243284368265</v>
      </c>
      <c r="F414">
        <f t="shared" si="51"/>
        <v>0.42426442239145573</v>
      </c>
      <c r="G414">
        <f t="shared" si="51"/>
        <v>0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0.42426442239145573</v>
      </c>
      <c r="L414">
        <f t="shared" si="56"/>
        <v>26.568168421291194</v>
      </c>
      <c r="M414">
        <f t="shared" si="57"/>
        <v>705.86757326209465</v>
      </c>
    </row>
    <row r="415" spans="1:13" x14ac:dyDescent="0.25">
      <c r="A415">
        <v>840.14999999998201</v>
      </c>
      <c r="B415">
        <v>406</v>
      </c>
      <c r="C415">
        <f t="shared" si="52"/>
        <v>272.97082284777866</v>
      </c>
      <c r="D415">
        <f t="shared" si="53"/>
        <v>398.45000000001789</v>
      </c>
      <c r="E415">
        <f t="shared" si="54"/>
        <v>133.02917715222134</v>
      </c>
      <c r="F415">
        <f t="shared" si="51"/>
        <v>0.37709124027091506</v>
      </c>
      <c r="G415">
        <f t="shared" si="51"/>
        <v>0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0.37709124027091506</v>
      </c>
      <c r="L415">
        <f t="shared" si="56"/>
        <v>132.65208591195042</v>
      </c>
      <c r="M415">
        <f t="shared" si="57"/>
        <v>17596.575896791477</v>
      </c>
    </row>
    <row r="416" spans="1:13" x14ac:dyDescent="0.25">
      <c r="A416">
        <v>840.19999999998197</v>
      </c>
      <c r="B416">
        <v>273</v>
      </c>
      <c r="C416">
        <f t="shared" si="52"/>
        <v>272.93407853923998</v>
      </c>
      <c r="D416">
        <f t="shared" si="53"/>
        <v>398.40000000001794</v>
      </c>
      <c r="E416">
        <f t="shared" si="54"/>
        <v>6.5921460760023365E-2</v>
      </c>
      <c r="F416">
        <f t="shared" si="51"/>
        <v>0.33464086997472919</v>
      </c>
      <c r="G416">
        <f t="shared" si="51"/>
        <v>0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0.33464086997472919</v>
      </c>
      <c r="L416">
        <f t="shared" si="56"/>
        <v>-0.26871940921470583</v>
      </c>
      <c r="M416">
        <f t="shared" si="57"/>
        <v>7.2210120888700532E-2</v>
      </c>
    </row>
    <row r="417" spans="1:13" x14ac:dyDescent="0.25">
      <c r="A417">
        <v>840.24999999998204</v>
      </c>
      <c r="B417">
        <v>263</v>
      </c>
      <c r="C417">
        <f t="shared" si="52"/>
        <v>272.89733423070129</v>
      </c>
      <c r="D417">
        <f t="shared" si="53"/>
        <v>398.35000000001787</v>
      </c>
      <c r="E417">
        <f t="shared" si="54"/>
        <v>-9.8973342307012899</v>
      </c>
      <c r="F417">
        <f t="shared" ref="F417:J467" si="58">F$5*EXP(-(($D417-F$6)^2)/(2*F$7^2))</f>
        <v>0.29650650418969282</v>
      </c>
      <c r="G417">
        <f t="shared" si="58"/>
        <v>0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0.29650650418969282</v>
      </c>
      <c r="L417">
        <f t="shared" si="56"/>
        <v>-10.193840734890983</v>
      </c>
      <c r="M417">
        <f t="shared" si="57"/>
        <v>103.91438892832275</v>
      </c>
    </row>
    <row r="418" spans="1:13" x14ac:dyDescent="0.25">
      <c r="A418">
        <v>840.29999999998199</v>
      </c>
      <c r="B418">
        <v>263</v>
      </c>
      <c r="C418">
        <f t="shared" si="52"/>
        <v>272.8605899221626</v>
      </c>
      <c r="D418">
        <f t="shared" si="53"/>
        <v>398.30000000001792</v>
      </c>
      <c r="E418">
        <f t="shared" si="54"/>
        <v>-9.8605899221626032</v>
      </c>
      <c r="F418">
        <f t="shared" si="58"/>
        <v>0.26230838628599579</v>
      </c>
      <c r="G418">
        <f t="shared" si="58"/>
        <v>0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0.26230838628599579</v>
      </c>
      <c r="L418">
        <f t="shared" si="56"/>
        <v>-10.122898308448599</v>
      </c>
      <c r="M418">
        <f t="shared" si="57"/>
        <v>102.47307016319151</v>
      </c>
    </row>
    <row r="419" spans="1:13" x14ac:dyDescent="0.25">
      <c r="A419">
        <v>840.34999999998104</v>
      </c>
      <c r="B419">
        <v>289</v>
      </c>
      <c r="C419">
        <f t="shared" si="52"/>
        <v>272.8238456136246</v>
      </c>
      <c r="D419">
        <f t="shared" si="53"/>
        <v>398.25000000001887</v>
      </c>
      <c r="E419">
        <f t="shared" si="54"/>
        <v>16.176154386375401</v>
      </c>
      <c r="F419">
        <f t="shared" si="58"/>
        <v>0.23169295795444908</v>
      </c>
      <c r="G419">
        <f t="shared" si="58"/>
        <v>0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0.23169295795444908</v>
      </c>
      <c r="L419">
        <f t="shared" si="56"/>
        <v>15.944461428420952</v>
      </c>
      <c r="M419">
        <f t="shared" si="57"/>
        <v>254.22585024240351</v>
      </c>
    </row>
    <row r="420" spans="1:13" x14ac:dyDescent="0.25">
      <c r="A420">
        <v>840.39999999998099</v>
      </c>
      <c r="B420">
        <v>278</v>
      </c>
      <c r="C420">
        <f t="shared" si="52"/>
        <v>272.78710130508591</v>
      </c>
      <c r="D420">
        <f t="shared" si="53"/>
        <v>398.20000000001892</v>
      </c>
      <c r="E420">
        <f t="shared" si="54"/>
        <v>5.2128986949140881</v>
      </c>
      <c r="F420">
        <f t="shared" si="58"/>
        <v>0.20433191243337062</v>
      </c>
      <c r="G420">
        <f t="shared" si="58"/>
        <v>0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0.20433191243337062</v>
      </c>
      <c r="L420">
        <f t="shared" si="56"/>
        <v>5.0085667824807176</v>
      </c>
      <c r="M420">
        <f t="shared" si="57"/>
        <v>25.085741214569246</v>
      </c>
    </row>
    <row r="421" spans="1:13" x14ac:dyDescent="0.25">
      <c r="A421">
        <v>840.44999999998095</v>
      </c>
      <c r="B421">
        <v>290</v>
      </c>
      <c r="C421">
        <f t="shared" si="52"/>
        <v>272.75035699654734</v>
      </c>
      <c r="D421">
        <f t="shared" si="53"/>
        <v>398.15000000001896</v>
      </c>
      <c r="E421">
        <f t="shared" si="54"/>
        <v>17.249643003452661</v>
      </c>
      <c r="F421">
        <f t="shared" si="58"/>
        <v>0.17992117253678425</v>
      </c>
      <c r="G421">
        <f t="shared" si="58"/>
        <v>0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0.17992117253678425</v>
      </c>
      <c r="L421">
        <f t="shared" si="56"/>
        <v>17.069721830915878</v>
      </c>
      <c r="M421">
        <f t="shared" si="57"/>
        <v>291.37540338484609</v>
      </c>
    </row>
    <row r="422" spans="1:13" x14ac:dyDescent="0.25">
      <c r="A422">
        <v>840.49999999998101</v>
      </c>
      <c r="B422">
        <v>290</v>
      </c>
      <c r="C422">
        <f t="shared" si="52"/>
        <v>272.71361268800854</v>
      </c>
      <c r="D422">
        <f t="shared" si="53"/>
        <v>398.10000000001889</v>
      </c>
      <c r="E422">
        <f t="shared" si="54"/>
        <v>17.286387311991462</v>
      </c>
      <c r="F422">
        <f t="shared" si="58"/>
        <v>0.15817981122273511</v>
      </c>
      <c r="G422">
        <f t="shared" si="58"/>
        <v>0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0.15817981122273511</v>
      </c>
      <c r="L422">
        <f t="shared" si="56"/>
        <v>17.128207500768728</v>
      </c>
      <c r="M422">
        <f t="shared" si="57"/>
        <v>293.37549218939012</v>
      </c>
    </row>
    <row r="423" spans="1:13" x14ac:dyDescent="0.25">
      <c r="A423">
        <v>840.54999999998097</v>
      </c>
      <c r="B423">
        <v>261</v>
      </c>
      <c r="C423">
        <f t="shared" si="52"/>
        <v>272.67686837946985</v>
      </c>
      <c r="D423">
        <f t="shared" si="53"/>
        <v>398.05000000001894</v>
      </c>
      <c r="E423">
        <f t="shared" si="54"/>
        <v>-11.676868379469852</v>
      </c>
      <c r="F423">
        <f t="shared" si="58"/>
        <v>0.13884893096627943</v>
      </c>
      <c r="G423">
        <f t="shared" si="58"/>
        <v>0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0.13884893096627943</v>
      </c>
      <c r="L423">
        <f t="shared" si="56"/>
        <v>-11.815717310436131</v>
      </c>
      <c r="M423">
        <f t="shared" si="57"/>
        <v>139.61117556014005</v>
      </c>
    </row>
    <row r="424" spans="1:13" x14ac:dyDescent="0.25">
      <c r="A424">
        <v>840.59999999998104</v>
      </c>
      <c r="B424">
        <v>279</v>
      </c>
      <c r="C424">
        <f t="shared" si="52"/>
        <v>272.64012407093117</v>
      </c>
      <c r="D424">
        <f t="shared" si="53"/>
        <v>398.00000000001887</v>
      </c>
      <c r="E424">
        <f t="shared" si="54"/>
        <v>6.3598759290688349</v>
      </c>
      <c r="F424">
        <f t="shared" si="58"/>
        <v>0.12169051668125763</v>
      </c>
      <c r="G424">
        <f t="shared" si="58"/>
        <v>0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0.12169051668125763</v>
      </c>
      <c r="L424">
        <f t="shared" si="56"/>
        <v>6.2381854123875771</v>
      </c>
      <c r="M424">
        <f t="shared" si="57"/>
        <v>38.914957239325162</v>
      </c>
    </row>
    <row r="425" spans="1:13" x14ac:dyDescent="0.25">
      <c r="A425">
        <v>840.64999999998099</v>
      </c>
      <c r="B425">
        <v>280</v>
      </c>
      <c r="C425">
        <f t="shared" si="52"/>
        <v>272.60337976239248</v>
      </c>
      <c r="D425">
        <f t="shared" si="53"/>
        <v>397.95000000001892</v>
      </c>
      <c r="E425">
        <f t="shared" si="54"/>
        <v>7.3966202376075216</v>
      </c>
      <c r="F425">
        <f t="shared" si="58"/>
        <v>0.10648627544096106</v>
      </c>
      <c r="G425">
        <f t="shared" si="58"/>
        <v>0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0.10648627544096106</v>
      </c>
      <c r="L425">
        <f t="shared" si="56"/>
        <v>7.2901339621665606</v>
      </c>
      <c r="M425">
        <f t="shared" si="57"/>
        <v>53.146053186334314</v>
      </c>
    </row>
    <row r="426" spans="1:13" x14ac:dyDescent="0.25">
      <c r="A426">
        <v>840.69999999998095</v>
      </c>
      <c r="B426">
        <v>252</v>
      </c>
      <c r="C426">
        <f t="shared" si="52"/>
        <v>272.56663545385379</v>
      </c>
      <c r="D426">
        <f t="shared" si="53"/>
        <v>397.90000000001896</v>
      </c>
      <c r="E426">
        <f t="shared" si="54"/>
        <v>-20.566635453853792</v>
      </c>
      <c r="F426">
        <f t="shared" si="58"/>
        <v>9.3036474770989308E-2</v>
      </c>
      <c r="G426">
        <f t="shared" si="58"/>
        <v>0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9.3036474770989308E-2</v>
      </c>
      <c r="L426">
        <f t="shared" si="56"/>
        <v>-20.659671928624782</v>
      </c>
      <c r="M426">
        <f t="shared" si="57"/>
        <v>426.82204419840679</v>
      </c>
    </row>
    <row r="427" spans="1:13" x14ac:dyDescent="0.25">
      <c r="A427">
        <v>840.74999999998101</v>
      </c>
      <c r="B427">
        <v>276</v>
      </c>
      <c r="C427">
        <f t="shared" si="52"/>
        <v>272.5298911453151</v>
      </c>
      <c r="D427">
        <f t="shared" si="53"/>
        <v>397.85000000001889</v>
      </c>
      <c r="E427">
        <f t="shared" si="54"/>
        <v>3.4701088546848951</v>
      </c>
      <c r="F427">
        <f t="shared" si="58"/>
        <v>8.1158789858772049E-2</v>
      </c>
      <c r="G427">
        <f t="shared" si="58"/>
        <v>0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8.1158789858772049E-2</v>
      </c>
      <c r="L427">
        <f t="shared" si="56"/>
        <v>3.388950064826123</v>
      </c>
      <c r="M427">
        <f t="shared" si="57"/>
        <v>11.484982541884984</v>
      </c>
    </row>
    <row r="428" spans="1:13" x14ac:dyDescent="0.25">
      <c r="A428">
        <v>840.79999999998097</v>
      </c>
      <c r="B428">
        <v>277</v>
      </c>
      <c r="C428">
        <f t="shared" si="52"/>
        <v>272.49314683677642</v>
      </c>
      <c r="D428">
        <f t="shared" si="53"/>
        <v>397.80000000001894</v>
      </c>
      <c r="E428">
        <f t="shared" si="54"/>
        <v>4.5068531632235818</v>
      </c>
      <c r="F428">
        <f t="shared" si="58"/>
        <v>7.0687168647520907E-2</v>
      </c>
      <c r="G428">
        <f t="shared" si="58"/>
        <v>0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7.0687168647520907E-2</v>
      </c>
      <c r="L428">
        <f t="shared" si="56"/>
        <v>4.4361659945760605</v>
      </c>
      <c r="M428">
        <f t="shared" si="57"/>
        <v>19.679568731433008</v>
      </c>
    </row>
    <row r="429" spans="1:13" x14ac:dyDescent="0.25">
      <c r="A429">
        <v>840.84999999998104</v>
      </c>
      <c r="B429">
        <v>265</v>
      </c>
      <c r="C429">
        <f t="shared" si="52"/>
        <v>272.45640252823773</v>
      </c>
      <c r="D429">
        <f t="shared" si="53"/>
        <v>397.75000000001887</v>
      </c>
      <c r="E429">
        <f t="shared" si="54"/>
        <v>-7.4564025282377315</v>
      </c>
      <c r="F429">
        <f t="shared" si="58"/>
        <v>6.1470722474672071E-2</v>
      </c>
      <c r="G429">
        <f t="shared" si="58"/>
        <v>0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6.1470722474672071E-2</v>
      </c>
      <c r="L429">
        <f t="shared" si="56"/>
        <v>-7.5178732507124035</v>
      </c>
      <c r="M429">
        <f t="shared" si="57"/>
        <v>56.518418213777082</v>
      </c>
    </row>
    <row r="430" spans="1:13" x14ac:dyDescent="0.25">
      <c r="A430">
        <v>840.89999999998099</v>
      </c>
      <c r="B430">
        <v>273</v>
      </c>
      <c r="C430">
        <f t="shared" si="52"/>
        <v>272.41965821969904</v>
      </c>
      <c r="D430">
        <f t="shared" si="53"/>
        <v>397.70000000001892</v>
      </c>
      <c r="E430">
        <f t="shared" si="54"/>
        <v>0.58034178030095518</v>
      </c>
      <c r="F430">
        <f t="shared" si="58"/>
        <v>5.3372648683480572E-2</v>
      </c>
      <c r="G430">
        <f t="shared" si="58"/>
        <v>0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5.3372648683480572E-2</v>
      </c>
      <c r="L430">
        <f t="shared" si="56"/>
        <v>0.52696913161747461</v>
      </c>
      <c r="M430">
        <f t="shared" si="57"/>
        <v>0.27769646567767525</v>
      </c>
    </row>
    <row r="431" spans="1:13" x14ac:dyDescent="0.25">
      <c r="A431">
        <v>840.94999999998095</v>
      </c>
      <c r="B431">
        <v>292</v>
      </c>
      <c r="C431">
        <f t="shared" si="52"/>
        <v>272.38291391116036</v>
      </c>
      <c r="D431">
        <f t="shared" si="53"/>
        <v>397.65000000001896</v>
      </c>
      <c r="E431">
        <f t="shared" si="54"/>
        <v>19.617086088839642</v>
      </c>
      <c r="F431">
        <f t="shared" si="58"/>
        <v>4.626919048526501E-2</v>
      </c>
      <c r="G431">
        <f t="shared" si="58"/>
        <v>0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4.626919048526501E-2</v>
      </c>
      <c r="L431">
        <f t="shared" si="56"/>
        <v>19.570816898354376</v>
      </c>
      <c r="M431">
        <f t="shared" si="57"/>
        <v>383.01687406891324</v>
      </c>
    </row>
    <row r="432" spans="1:13" x14ac:dyDescent="0.25">
      <c r="A432">
        <v>840.99999999998101</v>
      </c>
      <c r="B432">
        <v>292</v>
      </c>
      <c r="C432">
        <f t="shared" si="52"/>
        <v>272.34616960262167</v>
      </c>
      <c r="D432">
        <f t="shared" si="53"/>
        <v>397.60000000001889</v>
      </c>
      <c r="E432">
        <f t="shared" si="54"/>
        <v>19.653830397378329</v>
      </c>
      <c r="F432">
        <f t="shared" si="58"/>
        <v>4.0048638288099542E-2</v>
      </c>
      <c r="G432">
        <f t="shared" si="58"/>
        <v>0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4.0048638288099542E-2</v>
      </c>
      <c r="L432">
        <f t="shared" si="56"/>
        <v>19.61378175909023</v>
      </c>
      <c r="M432">
        <f t="shared" si="57"/>
        <v>384.70043489322063</v>
      </c>
    </row>
    <row r="433" spans="1:13" x14ac:dyDescent="0.25">
      <c r="A433">
        <v>841.04999999998097</v>
      </c>
      <c r="B433">
        <v>255</v>
      </c>
      <c r="C433">
        <f t="shared" si="52"/>
        <v>272.30942529408298</v>
      </c>
      <c r="D433">
        <f t="shared" si="53"/>
        <v>397.55000000001894</v>
      </c>
      <c r="E433">
        <f t="shared" si="54"/>
        <v>-17.309425294082985</v>
      </c>
      <c r="F433">
        <f t="shared" si="58"/>
        <v>3.46103757334063E-2</v>
      </c>
      <c r="G433">
        <f t="shared" si="58"/>
        <v>0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3.46103757334063E-2</v>
      </c>
      <c r="L433">
        <f t="shared" si="56"/>
        <v>-17.344035669816392</v>
      </c>
      <c r="M433">
        <f t="shared" si="57"/>
        <v>300.81557331586333</v>
      </c>
    </row>
    <row r="434" spans="1:13" x14ac:dyDescent="0.25">
      <c r="A434">
        <v>841.09999999998104</v>
      </c>
      <c r="B434">
        <v>295</v>
      </c>
      <c r="C434">
        <f t="shared" si="52"/>
        <v>272.2726809855443</v>
      </c>
      <c r="D434">
        <f t="shared" si="53"/>
        <v>397.50000000001887</v>
      </c>
      <c r="E434">
        <f t="shared" si="54"/>
        <v>22.727319014455702</v>
      </c>
      <c r="F434">
        <f t="shared" si="58"/>
        <v>2.9863972799065608E-2</v>
      </c>
      <c r="G434">
        <f t="shared" si="58"/>
        <v>0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2.9863972799065608E-2</v>
      </c>
      <c r="L434">
        <f t="shared" si="56"/>
        <v>22.697455041656635</v>
      </c>
      <c r="M434">
        <f t="shared" si="57"/>
        <v>515.17446536802424</v>
      </c>
    </row>
    <row r="435" spans="1:13" x14ac:dyDescent="0.25">
      <c r="A435">
        <v>841.14999999998099</v>
      </c>
      <c r="B435">
        <v>276</v>
      </c>
      <c r="C435">
        <f t="shared" si="52"/>
        <v>272.23593667700561</v>
      </c>
      <c r="D435">
        <f t="shared" si="53"/>
        <v>397.45000000001892</v>
      </c>
      <c r="E435">
        <f t="shared" si="54"/>
        <v>3.7640633229943887</v>
      </c>
      <c r="F435">
        <f t="shared" si="58"/>
        <v>2.5728327535094239E-2</v>
      </c>
      <c r="G435">
        <f t="shared" si="58"/>
        <v>0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2.5728327535094239E-2</v>
      </c>
      <c r="L435">
        <f t="shared" si="56"/>
        <v>3.7383349954592946</v>
      </c>
      <c r="M435">
        <f t="shared" si="57"/>
        <v>13.975148538275644</v>
      </c>
    </row>
    <row r="436" spans="1:13" x14ac:dyDescent="0.25">
      <c r="A436">
        <v>841.19999999998095</v>
      </c>
      <c r="B436">
        <v>267</v>
      </c>
      <c r="C436">
        <f t="shared" si="52"/>
        <v>272.19919236846692</v>
      </c>
      <c r="D436">
        <f t="shared" si="53"/>
        <v>397.40000000001896</v>
      </c>
      <c r="E436">
        <f t="shared" si="54"/>
        <v>-5.1991923684669246</v>
      </c>
      <c r="F436">
        <f t="shared" si="58"/>
        <v>2.2130857292630313E-2</v>
      </c>
      <c r="G436">
        <f t="shared" si="58"/>
        <v>0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2.2130857292630313E-2</v>
      </c>
      <c r="L436">
        <f t="shared" si="56"/>
        <v>-5.221323225759555</v>
      </c>
      <c r="M436">
        <f t="shared" si="57"/>
        <v>27.262216227856165</v>
      </c>
    </row>
    <row r="437" spans="1:13" x14ac:dyDescent="0.25">
      <c r="A437">
        <v>841.24999999998101</v>
      </c>
      <c r="B437">
        <v>269</v>
      </c>
      <c r="C437">
        <f t="shared" si="52"/>
        <v>272.16244805992824</v>
      </c>
      <c r="D437">
        <f t="shared" si="53"/>
        <v>397.35000000001889</v>
      </c>
      <c r="E437">
        <f t="shared" si="54"/>
        <v>-3.1624480599282379</v>
      </c>
      <c r="F437">
        <f t="shared" si="58"/>
        <v>1.9006739688629676E-2</v>
      </c>
      <c r="G437">
        <f t="shared" si="58"/>
        <v>0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1.9006739688629676E-2</v>
      </c>
      <c r="L437">
        <f t="shared" si="56"/>
        <v>-3.1814547996168674</v>
      </c>
      <c r="M437">
        <f t="shared" si="57"/>
        <v>10.121654642005202</v>
      </c>
    </row>
    <row r="438" spans="1:13" x14ac:dyDescent="0.25">
      <c r="A438">
        <v>841.29999999998097</v>
      </c>
      <c r="B438">
        <v>273</v>
      </c>
      <c r="C438">
        <f t="shared" si="52"/>
        <v>272.12570375138955</v>
      </c>
      <c r="D438">
        <f t="shared" si="53"/>
        <v>397.30000000001894</v>
      </c>
      <c r="E438">
        <f t="shared" si="54"/>
        <v>0.87429624861044886</v>
      </c>
      <c r="F438">
        <f t="shared" si="58"/>
        <v>1.629820301124317E-2</v>
      </c>
      <c r="G438">
        <f t="shared" si="58"/>
        <v>0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1.629820301124317E-2</v>
      </c>
      <c r="L438">
        <f t="shared" si="56"/>
        <v>0.85799804559920567</v>
      </c>
      <c r="M438">
        <f t="shared" si="57"/>
        <v>0.73616064625205657</v>
      </c>
    </row>
    <row r="439" spans="1:13" x14ac:dyDescent="0.25">
      <c r="A439">
        <v>841.34999999998104</v>
      </c>
      <c r="B439">
        <v>272</v>
      </c>
      <c r="C439">
        <f t="shared" si="52"/>
        <v>272.08895944285075</v>
      </c>
      <c r="D439">
        <f t="shared" si="53"/>
        <v>397.25000000001887</v>
      </c>
      <c r="E439">
        <f t="shared" si="54"/>
        <v>-8.8959442850750747E-2</v>
      </c>
      <c r="F439">
        <f t="shared" si="58"/>
        <v>1.3953865311648543E-2</v>
      </c>
      <c r="G439">
        <f t="shared" si="58"/>
        <v>0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1.3953865311648543E-2</v>
      </c>
      <c r="L439">
        <f t="shared" si="56"/>
        <v>-0.1029133081623993</v>
      </c>
      <c r="M439">
        <f t="shared" si="57"/>
        <v>1.0591148996928961E-2</v>
      </c>
    </row>
    <row r="440" spans="1:13" x14ac:dyDescent="0.25">
      <c r="A440">
        <v>841.39999999998099</v>
      </c>
      <c r="B440">
        <v>249</v>
      </c>
      <c r="C440">
        <f t="shared" si="52"/>
        <v>272.05221513431218</v>
      </c>
      <c r="D440">
        <f t="shared" si="53"/>
        <v>397.20000000001892</v>
      </c>
      <c r="E440">
        <f t="shared" si="54"/>
        <v>-23.052215134312178</v>
      </c>
      <c r="F440">
        <f t="shared" si="58"/>
        <v>1.1928121041891974E-2</v>
      </c>
      <c r="G440">
        <f t="shared" si="58"/>
        <v>0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1.1928121041891974E-2</v>
      </c>
      <c r="L440">
        <f t="shared" si="56"/>
        <v>-23.064143255354068</v>
      </c>
      <c r="M440">
        <f t="shared" si="57"/>
        <v>531.95470410349458</v>
      </c>
    </row>
    <row r="441" spans="1:13" x14ac:dyDescent="0.25">
      <c r="A441">
        <v>841.44999999998004</v>
      </c>
      <c r="B441">
        <v>274</v>
      </c>
      <c r="C441">
        <f t="shared" si="52"/>
        <v>272.01547082577417</v>
      </c>
      <c r="D441">
        <f t="shared" si="53"/>
        <v>397.15000000001987</v>
      </c>
      <c r="E441">
        <f t="shared" si="54"/>
        <v>1.9845291742258269</v>
      </c>
      <c r="F441">
        <f t="shared" si="58"/>
        <v>1.0180573779227702E-2</v>
      </c>
      <c r="G441">
        <f t="shared" si="58"/>
        <v>0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1.0180573779227702E-2</v>
      </c>
      <c r="L441">
        <f t="shared" si="56"/>
        <v>1.9743486004465991</v>
      </c>
      <c r="M441">
        <f t="shared" si="57"/>
        <v>3.8980523960854447</v>
      </c>
    </row>
    <row r="442" spans="1:13" x14ac:dyDescent="0.25">
      <c r="A442">
        <v>841.49999999997999</v>
      </c>
      <c r="B442">
        <v>250</v>
      </c>
      <c r="C442">
        <f t="shared" si="52"/>
        <v>271.97872651723549</v>
      </c>
      <c r="D442">
        <f t="shared" si="53"/>
        <v>397.10000000001992</v>
      </c>
      <c r="E442">
        <f t="shared" si="54"/>
        <v>-21.978726517235486</v>
      </c>
      <c r="F442">
        <f t="shared" si="58"/>
        <v>8.6755133210405927E-3</v>
      </c>
      <c r="G442">
        <f t="shared" si="58"/>
        <v>0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8.6755133210405927E-3</v>
      </c>
      <c r="L442">
        <f t="shared" si="56"/>
        <v>-21.987402030556527</v>
      </c>
      <c r="M442">
        <f t="shared" si="57"/>
        <v>483.4458480533213</v>
      </c>
    </row>
    <row r="443" spans="1:13" x14ac:dyDescent="0.25">
      <c r="A443">
        <v>841.54999999997995</v>
      </c>
      <c r="B443">
        <v>279</v>
      </c>
      <c r="C443">
        <f t="shared" si="52"/>
        <v>271.9419822086968</v>
      </c>
      <c r="D443">
        <f t="shared" si="53"/>
        <v>397.05000000001996</v>
      </c>
      <c r="E443">
        <f t="shared" si="54"/>
        <v>7.0580177913032003</v>
      </c>
      <c r="F443">
        <f t="shared" si="58"/>
        <v>7.3814352349610519E-3</v>
      </c>
      <c r="G443">
        <f t="shared" si="58"/>
        <v>0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7.3814352349610519E-3</v>
      </c>
      <c r="L443">
        <f t="shared" si="56"/>
        <v>7.0506363560682388</v>
      </c>
      <c r="M443">
        <f t="shared" si="57"/>
        <v>49.711473025511211</v>
      </c>
    </row>
    <row r="444" spans="1:13" x14ac:dyDescent="0.25">
      <c r="A444">
        <v>841.59999999998001</v>
      </c>
      <c r="B444">
        <v>268</v>
      </c>
      <c r="C444">
        <f t="shared" si="52"/>
        <v>271.90523790015811</v>
      </c>
      <c r="D444">
        <f t="shared" si="53"/>
        <v>397.0000000000199</v>
      </c>
      <c r="E444">
        <f t="shared" si="54"/>
        <v>-3.905237900158113</v>
      </c>
      <c r="F444">
        <f t="shared" si="58"/>
        <v>6.2706007989901036E-3</v>
      </c>
      <c r="G444">
        <f t="shared" si="58"/>
        <v>0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6.2706007989901036E-3</v>
      </c>
      <c r="L444">
        <f t="shared" si="56"/>
        <v>-3.9115085009571029</v>
      </c>
      <c r="M444">
        <f t="shared" si="57"/>
        <v>15.299898753059683</v>
      </c>
    </row>
    <row r="445" spans="1:13" x14ac:dyDescent="0.25">
      <c r="A445">
        <v>841.64999999997997</v>
      </c>
      <c r="B445">
        <v>288</v>
      </c>
      <c r="C445">
        <f t="shared" si="52"/>
        <v>271.86849359161943</v>
      </c>
      <c r="D445">
        <f t="shared" si="53"/>
        <v>396.95000000001994</v>
      </c>
      <c r="E445">
        <f t="shared" si="54"/>
        <v>16.131506408380574</v>
      </c>
      <c r="F445">
        <f t="shared" si="58"/>
        <v>5.3186351642854112E-3</v>
      </c>
      <c r="G445">
        <f t="shared" si="58"/>
        <v>0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5.3186351642854112E-3</v>
      </c>
      <c r="L445">
        <f t="shared" si="56"/>
        <v>16.126187773216287</v>
      </c>
      <c r="M445">
        <f t="shared" si="57"/>
        <v>260.0539320970305</v>
      </c>
    </row>
    <row r="446" spans="1:13" x14ac:dyDescent="0.25">
      <c r="A446">
        <v>841.69999999998004</v>
      </c>
      <c r="B446">
        <v>283</v>
      </c>
      <c r="C446">
        <f t="shared" si="52"/>
        <v>271.83174928308074</v>
      </c>
      <c r="D446">
        <f t="shared" si="53"/>
        <v>396.90000000001987</v>
      </c>
      <c r="E446">
        <f t="shared" si="54"/>
        <v>11.16825071691926</v>
      </c>
      <c r="F446">
        <f t="shared" si="58"/>
        <v>4.5041615094543949E-3</v>
      </c>
      <c r="G446">
        <f t="shared" si="58"/>
        <v>0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4.5041615094543949E-3</v>
      </c>
      <c r="L446">
        <f t="shared" si="56"/>
        <v>11.163746555409807</v>
      </c>
      <c r="M446">
        <f t="shared" si="57"/>
        <v>124.62923715342433</v>
      </c>
    </row>
    <row r="447" spans="1:13" x14ac:dyDescent="0.25">
      <c r="A447">
        <v>841.74999999997999</v>
      </c>
      <c r="B447">
        <v>284</v>
      </c>
      <c r="C447">
        <f t="shared" si="52"/>
        <v>271.79500497454205</v>
      </c>
      <c r="D447">
        <f t="shared" si="53"/>
        <v>396.85000000001992</v>
      </c>
      <c r="E447">
        <f t="shared" si="54"/>
        <v>12.204995025457947</v>
      </c>
      <c r="F447">
        <f t="shared" si="58"/>
        <v>3.808468927508738E-3</v>
      </c>
      <c r="G447">
        <f t="shared" si="58"/>
        <v>0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3.808468927508738E-3</v>
      </c>
      <c r="L447">
        <f t="shared" si="56"/>
        <v>12.201186556530438</v>
      </c>
      <c r="M447">
        <f t="shared" si="57"/>
        <v>148.86895338725907</v>
      </c>
    </row>
    <row r="448" spans="1:13" x14ac:dyDescent="0.25">
      <c r="A448">
        <v>841.79999999997995</v>
      </c>
      <c r="B448">
        <v>254</v>
      </c>
      <c r="C448">
        <f t="shared" si="52"/>
        <v>271.75826066600337</v>
      </c>
      <c r="D448">
        <f t="shared" si="53"/>
        <v>396.80000000001996</v>
      </c>
      <c r="E448">
        <f t="shared" si="54"/>
        <v>-17.758260666003366</v>
      </c>
      <c r="F448">
        <f t="shared" si="58"/>
        <v>3.215211788611345E-3</v>
      </c>
      <c r="G448">
        <f t="shared" si="58"/>
        <v>0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3.215211788611345E-3</v>
      </c>
      <c r="L448">
        <f t="shared" si="56"/>
        <v>-17.761475877791977</v>
      </c>
      <c r="M448">
        <f t="shared" si="57"/>
        <v>315.47002535738625</v>
      </c>
    </row>
    <row r="449" spans="1:13" x14ac:dyDescent="0.25">
      <c r="A449">
        <v>841.84999999998001</v>
      </c>
      <c r="B449">
        <v>287</v>
      </c>
      <c r="C449">
        <f t="shared" si="52"/>
        <v>271.72151635746468</v>
      </c>
      <c r="D449">
        <f t="shared" si="53"/>
        <v>396.7500000000199</v>
      </c>
      <c r="E449">
        <f t="shared" si="54"/>
        <v>15.278483642535321</v>
      </c>
      <c r="F449">
        <f t="shared" si="58"/>
        <v>2.7101383495833332E-3</v>
      </c>
      <c r="G449">
        <f t="shared" si="58"/>
        <v>0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2.7101383495833332E-3</v>
      </c>
      <c r="L449">
        <f t="shared" si="56"/>
        <v>15.275773504185738</v>
      </c>
      <c r="M449">
        <f t="shared" si="57"/>
        <v>233.349256151183</v>
      </c>
    </row>
    <row r="450" spans="1:13" x14ac:dyDescent="0.25">
      <c r="A450">
        <v>841.89999999997997</v>
      </c>
      <c r="B450">
        <v>264</v>
      </c>
      <c r="C450">
        <f t="shared" si="52"/>
        <v>271.68477204892599</v>
      </c>
      <c r="D450">
        <f t="shared" si="53"/>
        <v>396.70000000001994</v>
      </c>
      <c r="E450">
        <f t="shared" si="54"/>
        <v>-7.6847720489259927</v>
      </c>
      <c r="F450">
        <f t="shared" si="58"/>
        <v>2.2808464301082615E-3</v>
      </c>
      <c r="G450">
        <f t="shared" si="58"/>
        <v>0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2.2808464301082615E-3</v>
      </c>
      <c r="L450">
        <f t="shared" si="56"/>
        <v>-7.6870528953561008</v>
      </c>
      <c r="M450">
        <f t="shared" si="57"/>
        <v>59.090782216002616</v>
      </c>
    </row>
    <row r="451" spans="1:13" x14ac:dyDescent="0.25">
      <c r="A451">
        <v>841.94999999998004</v>
      </c>
      <c r="B451">
        <v>274</v>
      </c>
      <c r="C451">
        <f t="shared" si="52"/>
        <v>271.64802774038719</v>
      </c>
      <c r="D451">
        <f t="shared" si="53"/>
        <v>396.65000000001987</v>
      </c>
      <c r="E451">
        <f t="shared" si="54"/>
        <v>2.3519722596128076</v>
      </c>
      <c r="F451">
        <f t="shared" si="58"/>
        <v>1.9165640420535656E-3</v>
      </c>
      <c r="G451">
        <f t="shared" si="58"/>
        <v>0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1.9165640420535656E-3</v>
      </c>
      <c r="L451">
        <f t="shared" si="56"/>
        <v>2.3500556955707541</v>
      </c>
      <c r="M451">
        <f t="shared" si="57"/>
        <v>5.5227617722845412</v>
      </c>
    </row>
    <row r="452" spans="1:13" x14ac:dyDescent="0.25">
      <c r="A452">
        <v>841.99999999997999</v>
      </c>
      <c r="B452">
        <v>256</v>
      </c>
      <c r="C452">
        <f t="shared" si="52"/>
        <v>271.61128343184862</v>
      </c>
      <c r="D452">
        <f t="shared" si="53"/>
        <v>396.60000000001992</v>
      </c>
      <c r="E452">
        <f t="shared" si="54"/>
        <v>-15.611283431848619</v>
      </c>
      <c r="F452">
        <f t="shared" si="58"/>
        <v>1.6079529386875324E-3</v>
      </c>
      <c r="G452">
        <f t="shared" si="58"/>
        <v>0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1.6079529386875324E-3</v>
      </c>
      <c r="L452">
        <f t="shared" si="56"/>
        <v>-15.612891384787307</v>
      </c>
      <c r="M452">
        <f t="shared" si="57"/>
        <v>243.76237739316571</v>
      </c>
    </row>
    <row r="453" spans="1:13" x14ac:dyDescent="0.25">
      <c r="A453">
        <v>842.04999999997995</v>
      </c>
      <c r="B453">
        <v>256</v>
      </c>
      <c r="C453">
        <f t="shared" si="52"/>
        <v>271.57453912330993</v>
      </c>
      <c r="D453">
        <f t="shared" si="53"/>
        <v>396.55000000001996</v>
      </c>
      <c r="E453">
        <f t="shared" si="54"/>
        <v>-15.574539123309933</v>
      </c>
      <c r="F453">
        <f t="shared" si="58"/>
        <v>1.3469331415037955E-3</v>
      </c>
      <c r="G453">
        <f t="shared" si="58"/>
        <v>0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1.3469331415037955E-3</v>
      </c>
      <c r="L453">
        <f t="shared" si="56"/>
        <v>-15.575886056451436</v>
      </c>
      <c r="M453">
        <f t="shared" si="57"/>
        <v>242.60822644355827</v>
      </c>
    </row>
    <row r="454" spans="1:13" x14ac:dyDescent="0.25">
      <c r="A454">
        <v>842.09999999998001</v>
      </c>
      <c r="B454">
        <v>289</v>
      </c>
      <c r="C454">
        <f t="shared" si="52"/>
        <v>271.53779481477113</v>
      </c>
      <c r="D454">
        <f t="shared" si="53"/>
        <v>396.5000000000199</v>
      </c>
      <c r="E454">
        <f t="shared" si="54"/>
        <v>17.462205185228868</v>
      </c>
      <c r="F454">
        <f t="shared" si="58"/>
        <v>1.1265266012188376E-3</v>
      </c>
      <c r="G454">
        <f t="shared" si="58"/>
        <v>0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1.1265266012188376E-3</v>
      </c>
      <c r="L454">
        <f t="shared" si="56"/>
        <v>17.461078658627649</v>
      </c>
      <c r="M454">
        <f t="shared" si="57"/>
        <v>304.88926792278193</v>
      </c>
    </row>
    <row r="455" spans="1:13" x14ac:dyDescent="0.25">
      <c r="A455">
        <v>842.14999999997997</v>
      </c>
      <c r="B455">
        <v>306</v>
      </c>
      <c r="C455">
        <f t="shared" ref="C455:C512" si="59">$P$12*A455+$Q$12</f>
        <v>271.50105050623256</v>
      </c>
      <c r="D455">
        <f t="shared" ref="D455:D512" si="60">$E$2-A455-$N$5</f>
        <v>396.45000000001994</v>
      </c>
      <c r="E455">
        <f t="shared" ref="E455:E512" si="61">B455-C455</f>
        <v>34.498949493767441</v>
      </c>
      <c r="F455">
        <f t="shared" si="58"/>
        <v>9.4071825357378589E-4</v>
      </c>
      <c r="G455">
        <f t="shared" si="58"/>
        <v>0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9.4071825357378589E-4</v>
      </c>
      <c r="L455">
        <f t="shared" ref="L455:L512" si="63">E455-K455</f>
        <v>34.498008775513867</v>
      </c>
      <c r="M455">
        <f t="shared" ref="M455:M512" si="64">(L455)^2</f>
        <v>1190.1126094754318</v>
      </c>
    </row>
    <row r="456" spans="1:13" x14ac:dyDescent="0.25">
      <c r="A456">
        <v>842.19999999998004</v>
      </c>
      <c r="B456">
        <v>286</v>
      </c>
      <c r="C456">
        <f t="shared" si="59"/>
        <v>271.46430619769376</v>
      </c>
      <c r="D456">
        <f t="shared" si="60"/>
        <v>396.40000000001987</v>
      </c>
      <c r="E456">
        <f t="shared" si="61"/>
        <v>14.535693802306241</v>
      </c>
      <c r="F456">
        <f t="shared" si="58"/>
        <v>7.8433283779473842E-4</v>
      </c>
      <c r="G456">
        <f t="shared" si="58"/>
        <v>0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7.8433283779473842E-4</v>
      </c>
      <c r="L456">
        <f t="shared" si="63"/>
        <v>14.534909469468447</v>
      </c>
      <c r="M456">
        <f t="shared" si="64"/>
        <v>211.26359328564354</v>
      </c>
    </row>
    <row r="457" spans="1:13" x14ac:dyDescent="0.25">
      <c r="A457">
        <v>842.24999999997999</v>
      </c>
      <c r="B457">
        <v>274</v>
      </c>
      <c r="C457">
        <f t="shared" si="59"/>
        <v>271.42756188915507</v>
      </c>
      <c r="D457">
        <f t="shared" si="60"/>
        <v>396.35000000001992</v>
      </c>
      <c r="E457">
        <f t="shared" si="61"/>
        <v>2.5724381108449279</v>
      </c>
      <c r="F457">
        <f t="shared" si="58"/>
        <v>6.5292595402734145E-4</v>
      </c>
      <c r="G457">
        <f t="shared" si="58"/>
        <v>0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6.5292595402734145E-4</v>
      </c>
      <c r="L457">
        <f t="shared" si="63"/>
        <v>2.5717851848909006</v>
      </c>
      <c r="M457">
        <f t="shared" si="64"/>
        <v>6.6140790372243234</v>
      </c>
    </row>
    <row r="458" spans="1:13" x14ac:dyDescent="0.25">
      <c r="A458">
        <v>842.29999999997995</v>
      </c>
      <c r="B458">
        <v>269</v>
      </c>
      <c r="C458">
        <f t="shared" si="59"/>
        <v>271.3908175806165</v>
      </c>
      <c r="D458">
        <f t="shared" si="60"/>
        <v>396.30000000001996</v>
      </c>
      <c r="E458">
        <f t="shared" si="61"/>
        <v>-2.3908175806164991</v>
      </c>
      <c r="F458">
        <f t="shared" si="58"/>
        <v>5.4268794412823179E-4</v>
      </c>
      <c r="G458">
        <f t="shared" si="58"/>
        <v>0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5.4268794412823179E-4</v>
      </c>
      <c r="L458">
        <f t="shared" si="63"/>
        <v>-2.3913602685606272</v>
      </c>
      <c r="M458">
        <f t="shared" si="64"/>
        <v>5.7186039340503552</v>
      </c>
    </row>
    <row r="459" spans="1:13" x14ac:dyDescent="0.25">
      <c r="A459">
        <v>842.34999999998001</v>
      </c>
      <c r="B459">
        <v>274</v>
      </c>
      <c r="C459">
        <f t="shared" si="59"/>
        <v>271.3540732720777</v>
      </c>
      <c r="D459">
        <f t="shared" si="60"/>
        <v>396.2500000000199</v>
      </c>
      <c r="E459">
        <f t="shared" si="61"/>
        <v>2.6459267279223013</v>
      </c>
      <c r="F459">
        <f t="shared" si="58"/>
        <v>4.5035928662474288E-4</v>
      </c>
      <c r="G459">
        <f t="shared" si="58"/>
        <v>0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4.5035928662474288E-4</v>
      </c>
      <c r="L459">
        <f t="shared" si="63"/>
        <v>2.6454763686356766</v>
      </c>
      <c r="M459">
        <f t="shared" si="64"/>
        <v>6.9985452170098066</v>
      </c>
    </row>
    <row r="460" spans="1:13" x14ac:dyDescent="0.25">
      <c r="A460">
        <v>842.39999999997997</v>
      </c>
      <c r="B460">
        <v>295</v>
      </c>
      <c r="C460">
        <f t="shared" si="59"/>
        <v>271.31732896353901</v>
      </c>
      <c r="D460">
        <f t="shared" si="60"/>
        <v>396.20000000001994</v>
      </c>
      <c r="E460">
        <f t="shared" si="61"/>
        <v>23.682671036460988</v>
      </c>
      <c r="F460">
        <f t="shared" si="58"/>
        <v>3.7315630027673704E-4</v>
      </c>
      <c r="G460">
        <f t="shared" si="58"/>
        <v>0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3.7315630027673704E-4</v>
      </c>
      <c r="L460">
        <f t="shared" si="63"/>
        <v>23.682297880160711</v>
      </c>
      <c r="M460">
        <f t="shared" si="64"/>
        <v>560.85123288466446</v>
      </c>
    </row>
    <row r="461" spans="1:13" x14ac:dyDescent="0.25">
      <c r="A461">
        <v>842.44999999998004</v>
      </c>
      <c r="B461">
        <v>278</v>
      </c>
      <c r="C461">
        <f t="shared" si="59"/>
        <v>271.28058465500033</v>
      </c>
      <c r="D461">
        <f t="shared" si="60"/>
        <v>396.15000000001987</v>
      </c>
      <c r="E461">
        <f t="shared" si="61"/>
        <v>6.7194153449996747</v>
      </c>
      <c r="F461">
        <f t="shared" si="58"/>
        <v>3.0870605068203936E-4</v>
      </c>
      <c r="G461">
        <f t="shared" si="58"/>
        <v>0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3.0870605068203936E-4</v>
      </c>
      <c r="L461">
        <f t="shared" si="63"/>
        <v>6.7191066389489924</v>
      </c>
      <c r="M461">
        <f t="shared" si="64"/>
        <v>45.146394025568426</v>
      </c>
    </row>
    <row r="462" spans="1:13" x14ac:dyDescent="0.25">
      <c r="A462">
        <v>842.49999999997999</v>
      </c>
      <c r="B462">
        <v>271</v>
      </c>
      <c r="C462">
        <f t="shared" si="59"/>
        <v>271.24384034646164</v>
      </c>
      <c r="D462">
        <f t="shared" si="60"/>
        <v>396.10000000001992</v>
      </c>
      <c r="E462">
        <f t="shared" si="61"/>
        <v>-0.24384034646163855</v>
      </c>
      <c r="F462">
        <f t="shared" si="58"/>
        <v>2.5498945007407291E-4</v>
      </c>
      <c r="G462">
        <f t="shared" si="58"/>
        <v>0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2.5498945007407291E-4</v>
      </c>
      <c r="L462">
        <f t="shared" si="63"/>
        <v>-0.24409533591171262</v>
      </c>
      <c r="M462">
        <f t="shared" si="64"/>
        <v>5.9582533013851822E-2</v>
      </c>
    </row>
    <row r="463" spans="1:13" x14ac:dyDescent="0.25">
      <c r="A463">
        <v>842.54999999997904</v>
      </c>
      <c r="B463">
        <v>294</v>
      </c>
      <c r="C463">
        <f t="shared" si="59"/>
        <v>271.20709603792363</v>
      </c>
      <c r="D463">
        <f t="shared" si="60"/>
        <v>396.05000000002087</v>
      </c>
      <c r="E463">
        <f t="shared" si="61"/>
        <v>22.792903962076366</v>
      </c>
      <c r="F463">
        <f t="shared" si="58"/>
        <v>2.1029163135606198E-4</v>
      </c>
      <c r="G463">
        <f t="shared" si="58"/>
        <v>0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2.1029163135606198E-4</v>
      </c>
      <c r="L463">
        <f t="shared" si="63"/>
        <v>22.792693670445011</v>
      </c>
      <c r="M463">
        <f t="shared" si="64"/>
        <v>519.50688475474408</v>
      </c>
    </row>
    <row r="464" spans="1:13" x14ac:dyDescent="0.25">
      <c r="A464">
        <v>842.59999999997899</v>
      </c>
      <c r="B464">
        <v>285</v>
      </c>
      <c r="C464">
        <f t="shared" si="59"/>
        <v>271.17035172938506</v>
      </c>
      <c r="D464">
        <f t="shared" si="60"/>
        <v>396.00000000002092</v>
      </c>
      <c r="E464">
        <f t="shared" si="61"/>
        <v>13.829648270614939</v>
      </c>
      <c r="F464">
        <f t="shared" si="58"/>
        <v>1.731587631861517E-4</v>
      </c>
      <c r="G464">
        <f t="shared" si="58"/>
        <v>0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1.731587631861517E-4</v>
      </c>
      <c r="L464">
        <f t="shared" si="63"/>
        <v>13.829475111851753</v>
      </c>
      <c r="M464">
        <f t="shared" si="64"/>
        <v>191.25438186932706</v>
      </c>
    </row>
    <row r="465" spans="1:13" x14ac:dyDescent="0.25">
      <c r="A465">
        <v>842.64999999997895</v>
      </c>
      <c r="B465">
        <v>288</v>
      </c>
      <c r="C465">
        <f t="shared" si="59"/>
        <v>271.13360742084637</v>
      </c>
      <c r="D465">
        <f t="shared" si="60"/>
        <v>395.95000000002096</v>
      </c>
      <c r="E465">
        <f t="shared" si="61"/>
        <v>16.866392579153626</v>
      </c>
      <c r="F465">
        <f t="shared" si="58"/>
        <v>1.4236055335292393E-4</v>
      </c>
      <c r="G465">
        <f t="shared" si="58"/>
        <v>0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1.4236055335292393E-4</v>
      </c>
      <c r="L465">
        <f t="shared" si="63"/>
        <v>16.866250218600271</v>
      </c>
      <c r="M465">
        <f t="shared" si="64"/>
        <v>284.4703964364337</v>
      </c>
    </row>
    <row r="466" spans="1:13" x14ac:dyDescent="0.25">
      <c r="A466">
        <v>842.69999999997901</v>
      </c>
      <c r="B466">
        <v>286</v>
      </c>
      <c r="C466">
        <f t="shared" si="59"/>
        <v>271.09686311230757</v>
      </c>
      <c r="D466">
        <f t="shared" si="60"/>
        <v>395.9000000000209</v>
      </c>
      <c r="E466">
        <f t="shared" si="61"/>
        <v>14.903136887692426</v>
      </c>
      <c r="F466">
        <f t="shared" si="58"/>
        <v>1.168577626227266E-4</v>
      </c>
      <c r="G466">
        <f t="shared" si="58"/>
        <v>0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1.168577626227266E-4</v>
      </c>
      <c r="L466">
        <f t="shared" si="63"/>
        <v>14.903020029929804</v>
      </c>
      <c r="M466">
        <f t="shared" si="64"/>
        <v>222.10000601248893</v>
      </c>
    </row>
    <row r="467" spans="1:13" x14ac:dyDescent="0.25">
      <c r="A467">
        <v>842.74999999997897</v>
      </c>
      <c r="B467">
        <v>285</v>
      </c>
      <c r="C467">
        <f t="shared" si="59"/>
        <v>271.060118803769</v>
      </c>
      <c r="D467">
        <f t="shared" si="60"/>
        <v>395.85000000002094</v>
      </c>
      <c r="E467">
        <f t="shared" si="61"/>
        <v>13.939881196230999</v>
      </c>
      <c r="F467">
        <f t="shared" si="58"/>
        <v>9.5774120781190694E-5</v>
      </c>
      <c r="G467">
        <f t="shared" si="58"/>
        <v>0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9.5774120781190694E-5</v>
      </c>
      <c r="L467">
        <f t="shared" si="63"/>
        <v>13.939785422110218</v>
      </c>
      <c r="M467">
        <f t="shared" si="64"/>
        <v>194.31761761447655</v>
      </c>
    </row>
    <row r="468" spans="1:13" x14ac:dyDescent="0.25">
      <c r="A468">
        <v>842.79999999997904</v>
      </c>
      <c r="B468">
        <v>298</v>
      </c>
      <c r="C468">
        <f t="shared" si="59"/>
        <v>271.0233744952302</v>
      </c>
      <c r="D468">
        <f t="shared" si="60"/>
        <v>395.80000000002087</v>
      </c>
      <c r="E468">
        <f t="shared" si="61"/>
        <v>26.9766255047698</v>
      </c>
      <c r="F468">
        <f t="shared" ref="F468:J513" si="65">F$5*EXP(-(($D468-F$6)^2)/(2*F$7^2))</f>
        <v>7.8372100705614245E-5</v>
      </c>
      <c r="G468">
        <f t="shared" si="65"/>
        <v>0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7.8372100705614245E-5</v>
      </c>
      <c r="L468">
        <f t="shared" si="63"/>
        <v>26.976547132669094</v>
      </c>
      <c r="M468">
        <f t="shared" si="64"/>
        <v>727.73409520111704</v>
      </c>
    </row>
    <row r="469" spans="1:13" x14ac:dyDescent="0.25">
      <c r="A469">
        <v>842.84999999997899</v>
      </c>
      <c r="B469">
        <v>293</v>
      </c>
      <c r="C469">
        <f t="shared" si="59"/>
        <v>270.98663018669151</v>
      </c>
      <c r="D469">
        <f t="shared" si="60"/>
        <v>395.75000000002092</v>
      </c>
      <c r="E469">
        <f t="shared" si="61"/>
        <v>22.013369813308486</v>
      </c>
      <c r="F469">
        <f t="shared" si="65"/>
        <v>6.4032065202709063E-5</v>
      </c>
      <c r="G469">
        <f t="shared" si="65"/>
        <v>0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6.4032065202709063E-5</v>
      </c>
      <c r="L469">
        <f t="shared" si="63"/>
        <v>22.013305781243282</v>
      </c>
      <c r="M469">
        <f t="shared" si="64"/>
        <v>484.58563141851891</v>
      </c>
    </row>
    <row r="470" spans="1:13" x14ac:dyDescent="0.25">
      <c r="A470">
        <v>842.89999999997895</v>
      </c>
      <c r="B470">
        <v>279</v>
      </c>
      <c r="C470">
        <f t="shared" si="59"/>
        <v>270.94988587815294</v>
      </c>
      <c r="D470">
        <f t="shared" si="60"/>
        <v>395.70000000002096</v>
      </c>
      <c r="E470">
        <f t="shared" si="61"/>
        <v>8.0501141218470593</v>
      </c>
      <c r="F470">
        <f t="shared" si="65"/>
        <v>5.2234355174952513E-5</v>
      </c>
      <c r="G470">
        <f t="shared" si="65"/>
        <v>0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5.2234355174952513E-5</v>
      </c>
      <c r="L470">
        <f t="shared" si="63"/>
        <v>8.0500618874918839</v>
      </c>
      <c r="M470">
        <f t="shared" si="64"/>
        <v>64.803496392449389</v>
      </c>
    </row>
    <row r="471" spans="1:13" x14ac:dyDescent="0.25">
      <c r="A471">
        <v>842.94999999997901</v>
      </c>
      <c r="B471">
        <v>320</v>
      </c>
      <c r="C471">
        <f t="shared" si="59"/>
        <v>270.91314156961414</v>
      </c>
      <c r="D471">
        <f t="shared" si="60"/>
        <v>395.6500000000209</v>
      </c>
      <c r="E471">
        <f t="shared" si="61"/>
        <v>49.08685843038586</v>
      </c>
      <c r="F471">
        <f t="shared" si="65"/>
        <v>4.2543936681140741E-5</v>
      </c>
      <c r="G471">
        <f t="shared" si="65"/>
        <v>0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4.2543936681140741E-5</v>
      </c>
      <c r="L471">
        <f t="shared" si="63"/>
        <v>49.08681588644918</v>
      </c>
      <c r="M471">
        <f t="shared" si="64"/>
        <v>2409.5154938701598</v>
      </c>
    </row>
    <row r="472" spans="1:13" x14ac:dyDescent="0.25">
      <c r="A472">
        <v>842.99999999997897</v>
      </c>
      <c r="B472">
        <v>284</v>
      </c>
      <c r="C472">
        <f t="shared" si="59"/>
        <v>270.87639726107557</v>
      </c>
      <c r="D472">
        <f t="shared" si="60"/>
        <v>395.60000000002094</v>
      </c>
      <c r="E472">
        <f t="shared" si="61"/>
        <v>13.123602738924433</v>
      </c>
      <c r="F472">
        <f t="shared" si="65"/>
        <v>3.4597268874294216E-5</v>
      </c>
      <c r="G472">
        <f t="shared" si="65"/>
        <v>0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3.4597268874294216E-5</v>
      </c>
      <c r="L472">
        <f t="shared" si="63"/>
        <v>13.123568141655559</v>
      </c>
      <c r="M472">
        <f t="shared" si="64"/>
        <v>172.22804076867675</v>
      </c>
    </row>
    <row r="473" spans="1:13" x14ac:dyDescent="0.25">
      <c r="A473">
        <v>843.04999999997904</v>
      </c>
      <c r="B473">
        <v>260</v>
      </c>
      <c r="C473">
        <f t="shared" si="59"/>
        <v>270.83965295253677</v>
      </c>
      <c r="D473">
        <f t="shared" si="60"/>
        <v>395.55000000002087</v>
      </c>
      <c r="E473">
        <f t="shared" si="61"/>
        <v>-10.839652952536767</v>
      </c>
      <c r="F473">
        <f t="shared" si="65"/>
        <v>2.8091094910159534E-5</v>
      </c>
      <c r="G473">
        <f t="shared" si="65"/>
        <v>0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2.8091094910159534E-5</v>
      </c>
      <c r="L473">
        <f t="shared" si="63"/>
        <v>-10.839681043631677</v>
      </c>
      <c r="M473">
        <f t="shared" si="64"/>
        <v>117.49868512766791</v>
      </c>
    </row>
    <row r="474" spans="1:13" x14ac:dyDescent="0.25">
      <c r="A474">
        <v>843.09999999997899</v>
      </c>
      <c r="B474">
        <v>285</v>
      </c>
      <c r="C474">
        <f t="shared" si="59"/>
        <v>270.80290864399808</v>
      </c>
      <c r="D474">
        <f t="shared" si="60"/>
        <v>395.50000000002092</v>
      </c>
      <c r="E474">
        <f t="shared" si="61"/>
        <v>14.19709135600192</v>
      </c>
      <c r="F474">
        <f t="shared" si="65"/>
        <v>2.2772894002228253E-5</v>
      </c>
      <c r="G474">
        <f t="shared" si="65"/>
        <v>0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2.2772894002228253E-5</v>
      </c>
      <c r="L474">
        <f t="shared" si="63"/>
        <v>14.197068583107917</v>
      </c>
      <c r="M474">
        <f t="shared" si="64"/>
        <v>201.55675635346984</v>
      </c>
    </row>
    <row r="475" spans="1:13" x14ac:dyDescent="0.25">
      <c r="A475">
        <v>843.14999999997895</v>
      </c>
      <c r="B475">
        <v>264</v>
      </c>
      <c r="C475">
        <f t="shared" si="59"/>
        <v>270.76616433545951</v>
      </c>
      <c r="D475">
        <f t="shared" si="60"/>
        <v>395.45000000002096</v>
      </c>
      <c r="E475">
        <f t="shared" si="61"/>
        <v>-6.7661643354595071</v>
      </c>
      <c r="F475">
        <f t="shared" si="65"/>
        <v>1.8432765139686207E-5</v>
      </c>
      <c r="G475">
        <f t="shared" si="65"/>
        <v>0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1.8432765139686207E-5</v>
      </c>
      <c r="L475">
        <f t="shared" si="63"/>
        <v>-6.7661827682246471</v>
      </c>
      <c r="M475">
        <f t="shared" si="64"/>
        <v>45.78122925302015</v>
      </c>
    </row>
    <row r="476" spans="1:13" x14ac:dyDescent="0.25">
      <c r="A476">
        <v>843.19999999997901</v>
      </c>
      <c r="B476">
        <v>267</v>
      </c>
      <c r="C476">
        <f t="shared" si="59"/>
        <v>270.72942002692071</v>
      </c>
      <c r="D476">
        <f t="shared" si="60"/>
        <v>395.4000000000209</v>
      </c>
      <c r="E476">
        <f t="shared" si="61"/>
        <v>-3.7294200269207067</v>
      </c>
      <c r="F476">
        <f t="shared" si="65"/>
        <v>1.4896541872892971E-5</v>
      </c>
      <c r="G476">
        <f t="shared" si="65"/>
        <v>0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1.4896541872892971E-5</v>
      </c>
      <c r="L476">
        <f t="shared" si="63"/>
        <v>-3.7294349234625797</v>
      </c>
      <c r="M476">
        <f t="shared" si="64"/>
        <v>13.908684848342338</v>
      </c>
    </row>
    <row r="477" spans="1:13" x14ac:dyDescent="0.25">
      <c r="A477">
        <v>843.24999999997897</v>
      </c>
      <c r="B477">
        <v>290</v>
      </c>
      <c r="C477">
        <f t="shared" si="59"/>
        <v>270.69267571838202</v>
      </c>
      <c r="D477">
        <f t="shared" si="60"/>
        <v>395.35000000002094</v>
      </c>
      <c r="E477">
        <f t="shared" si="61"/>
        <v>19.30732428161798</v>
      </c>
      <c r="F477">
        <f t="shared" si="65"/>
        <v>1.201996328472461E-5</v>
      </c>
      <c r="G477">
        <f t="shared" si="65"/>
        <v>0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1.201996328472461E-5</v>
      </c>
      <c r="L477">
        <f t="shared" si="63"/>
        <v>19.307312261654694</v>
      </c>
      <c r="M477">
        <f t="shared" si="64"/>
        <v>372.77230676904168</v>
      </c>
    </row>
    <row r="478" spans="1:13" x14ac:dyDescent="0.25">
      <c r="A478">
        <v>843.29999999997904</v>
      </c>
      <c r="B478">
        <v>286</v>
      </c>
      <c r="C478">
        <f t="shared" si="59"/>
        <v>270.65593140984333</v>
      </c>
      <c r="D478">
        <f t="shared" si="60"/>
        <v>395.30000000002087</v>
      </c>
      <c r="E478">
        <f t="shared" si="61"/>
        <v>15.344068590156667</v>
      </c>
      <c r="F478">
        <f t="shared" si="65"/>
        <v>9.6837490809309649E-6</v>
      </c>
      <c r="G478">
        <f t="shared" si="65"/>
        <v>0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9.6837490809309649E-6</v>
      </c>
      <c r="L478">
        <f t="shared" si="63"/>
        <v>15.344058906407586</v>
      </c>
      <c r="M478">
        <f t="shared" si="64"/>
        <v>235.44014372330597</v>
      </c>
    </row>
    <row r="479" spans="1:13" x14ac:dyDescent="0.25">
      <c r="A479">
        <v>843.34999999997899</v>
      </c>
      <c r="B479">
        <v>270</v>
      </c>
      <c r="C479">
        <f t="shared" si="59"/>
        <v>270.61918710130465</v>
      </c>
      <c r="D479">
        <f t="shared" si="60"/>
        <v>395.25000000002092</v>
      </c>
      <c r="E479">
        <f t="shared" si="61"/>
        <v>-0.6191871013046466</v>
      </c>
      <c r="F479">
        <f t="shared" si="65"/>
        <v>7.7894469099359682E-6</v>
      </c>
      <c r="G479">
        <f t="shared" si="65"/>
        <v>0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7.7894469099359682E-6</v>
      </c>
      <c r="L479">
        <f t="shared" si="63"/>
        <v>-0.61919489075155654</v>
      </c>
      <c r="M479">
        <f t="shared" si="64"/>
        <v>0.38340231273283204</v>
      </c>
    </row>
    <row r="480" spans="1:13" x14ac:dyDescent="0.25">
      <c r="A480">
        <v>843.39999999997895</v>
      </c>
      <c r="B480">
        <v>271</v>
      </c>
      <c r="C480">
        <f t="shared" si="59"/>
        <v>270.58244279276596</v>
      </c>
      <c r="D480">
        <f t="shared" si="60"/>
        <v>395.20000000002096</v>
      </c>
      <c r="E480">
        <f t="shared" si="61"/>
        <v>0.41755720723404011</v>
      </c>
      <c r="F480">
        <f t="shared" si="65"/>
        <v>6.2559378109030263E-6</v>
      </c>
      <c r="G480">
        <f t="shared" si="65"/>
        <v>0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6.2559378109030263E-6</v>
      </c>
      <c r="L480">
        <f t="shared" si="63"/>
        <v>0.41755095129622921</v>
      </c>
      <c r="M480">
        <f t="shared" si="64"/>
        <v>0.17434879692838598</v>
      </c>
    </row>
    <row r="481" spans="1:13" x14ac:dyDescent="0.25">
      <c r="A481">
        <v>843.44999999997901</v>
      </c>
      <c r="B481">
        <v>269</v>
      </c>
      <c r="C481">
        <f t="shared" si="59"/>
        <v>270.54569848422727</v>
      </c>
      <c r="D481">
        <f t="shared" si="60"/>
        <v>395.1500000000209</v>
      </c>
      <c r="E481">
        <f t="shared" si="61"/>
        <v>-1.5456984842272732</v>
      </c>
      <c r="F481">
        <f t="shared" si="65"/>
        <v>5.0165013246251343E-6</v>
      </c>
      <c r="G481">
        <f t="shared" si="65"/>
        <v>0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5.0165013246251343E-6</v>
      </c>
      <c r="L481">
        <f t="shared" si="63"/>
        <v>-1.5457035007285977</v>
      </c>
      <c r="M481">
        <f t="shared" si="64"/>
        <v>2.3891993121646422</v>
      </c>
    </row>
    <row r="482" spans="1:13" x14ac:dyDescent="0.25">
      <c r="A482">
        <v>843.49999999997897</v>
      </c>
      <c r="B482">
        <v>279</v>
      </c>
      <c r="C482">
        <f t="shared" si="59"/>
        <v>270.50895417568859</v>
      </c>
      <c r="D482">
        <f t="shared" si="60"/>
        <v>395.10000000002094</v>
      </c>
      <c r="E482">
        <f t="shared" si="61"/>
        <v>8.4910458243114135</v>
      </c>
      <c r="F482">
        <f t="shared" si="65"/>
        <v>4.0163555033525625E-6</v>
      </c>
      <c r="G482">
        <f t="shared" si="65"/>
        <v>0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4.0163555033525625E-6</v>
      </c>
      <c r="L482">
        <f t="shared" si="63"/>
        <v>8.4910418079559093</v>
      </c>
      <c r="M482">
        <f t="shared" si="64"/>
        <v>72.097790984455159</v>
      </c>
    </row>
    <row r="483" spans="1:13" x14ac:dyDescent="0.25">
      <c r="A483">
        <v>843.54999999997904</v>
      </c>
      <c r="B483">
        <v>283</v>
      </c>
      <c r="C483">
        <f t="shared" si="59"/>
        <v>270.4722098671499</v>
      </c>
      <c r="D483">
        <f t="shared" si="60"/>
        <v>395.05000000002087</v>
      </c>
      <c r="E483">
        <f t="shared" si="61"/>
        <v>12.5277901328501</v>
      </c>
      <c r="F483">
        <f t="shared" si="65"/>
        <v>3.2105990280673583E-6</v>
      </c>
      <c r="G483">
        <f t="shared" si="65"/>
        <v>0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3.2105990280673583E-6</v>
      </c>
      <c r="L483">
        <f t="shared" si="63"/>
        <v>12.527786922251073</v>
      </c>
      <c r="M483">
        <f t="shared" si="64"/>
        <v>156.94544516932501</v>
      </c>
    </row>
    <row r="484" spans="1:13" x14ac:dyDescent="0.25">
      <c r="A484">
        <v>843.59999999997899</v>
      </c>
      <c r="B484">
        <v>283</v>
      </c>
      <c r="C484">
        <f t="shared" si="59"/>
        <v>270.43546555861121</v>
      </c>
      <c r="D484">
        <f t="shared" si="60"/>
        <v>395.00000000002092</v>
      </c>
      <c r="E484">
        <f t="shared" si="61"/>
        <v>12.564534441388787</v>
      </c>
      <c r="F484">
        <f t="shared" si="65"/>
        <v>2.5624930731010771E-6</v>
      </c>
      <c r="G484">
        <f t="shared" si="65"/>
        <v>0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2.5624930731010771E-6</v>
      </c>
      <c r="L484">
        <f t="shared" si="63"/>
        <v>12.564531878895714</v>
      </c>
      <c r="M484">
        <f t="shared" si="64"/>
        <v>157.86746133578666</v>
      </c>
    </row>
    <row r="485" spans="1:13" x14ac:dyDescent="0.25">
      <c r="A485">
        <v>843.64999999997804</v>
      </c>
      <c r="B485">
        <v>317</v>
      </c>
      <c r="C485">
        <f t="shared" si="59"/>
        <v>270.39872125007321</v>
      </c>
      <c r="D485">
        <f t="shared" si="60"/>
        <v>394.95000000002187</v>
      </c>
      <c r="E485">
        <f t="shared" si="61"/>
        <v>46.601278749926792</v>
      </c>
      <c r="F485">
        <f t="shared" si="65"/>
        <v>2.0420296210899721E-6</v>
      </c>
      <c r="G485">
        <f t="shared" si="65"/>
        <v>0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2.0420296210899721E-6</v>
      </c>
      <c r="L485">
        <f t="shared" si="63"/>
        <v>46.601276707897171</v>
      </c>
      <c r="M485">
        <f t="shared" si="64"/>
        <v>2171.6789908059995</v>
      </c>
    </row>
    <row r="486" spans="1:13" x14ac:dyDescent="0.25">
      <c r="A486">
        <v>843.69999999997799</v>
      </c>
      <c r="B486">
        <v>289</v>
      </c>
      <c r="C486">
        <f t="shared" si="59"/>
        <v>270.36197694153452</v>
      </c>
      <c r="D486">
        <f t="shared" si="60"/>
        <v>394.90000000002192</v>
      </c>
      <c r="E486">
        <f t="shared" si="61"/>
        <v>18.638023058465478</v>
      </c>
      <c r="F486">
        <f t="shared" si="65"/>
        <v>1.62474078422922E-6</v>
      </c>
      <c r="G486">
        <f t="shared" si="65"/>
        <v>0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1.62474078422922E-6</v>
      </c>
      <c r="L486">
        <f t="shared" si="63"/>
        <v>18.638021433724695</v>
      </c>
      <c r="M486">
        <f t="shared" si="64"/>
        <v>347.37584296398114</v>
      </c>
    </row>
    <row r="487" spans="1:13" x14ac:dyDescent="0.25">
      <c r="A487">
        <v>843.74999999997794</v>
      </c>
      <c r="B487">
        <v>263</v>
      </c>
      <c r="C487">
        <f t="shared" si="59"/>
        <v>270.32523263299595</v>
      </c>
      <c r="D487">
        <f t="shared" si="60"/>
        <v>394.85000000002196</v>
      </c>
      <c r="E487">
        <f t="shared" si="61"/>
        <v>-7.3252326329959487</v>
      </c>
      <c r="F487">
        <f t="shared" si="65"/>
        <v>1.2907104737274556E-6</v>
      </c>
      <c r="G487">
        <f t="shared" si="65"/>
        <v>0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1.2907104737274556E-6</v>
      </c>
      <c r="L487">
        <f t="shared" si="63"/>
        <v>-7.3252339237064223</v>
      </c>
      <c r="M487">
        <f t="shared" si="64"/>
        <v>53.659052037019386</v>
      </c>
    </row>
    <row r="488" spans="1:13" x14ac:dyDescent="0.25">
      <c r="A488">
        <v>843.79999999997801</v>
      </c>
      <c r="B488">
        <v>262</v>
      </c>
      <c r="C488">
        <f t="shared" si="59"/>
        <v>270.28848832445715</v>
      </c>
      <c r="D488">
        <f t="shared" si="60"/>
        <v>394.8000000000219</v>
      </c>
      <c r="E488">
        <f t="shared" si="61"/>
        <v>-8.2884883244571483</v>
      </c>
      <c r="F488">
        <f t="shared" si="65"/>
        <v>1.0237556072640429E-6</v>
      </c>
      <c r="G488">
        <f t="shared" si="65"/>
        <v>0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1.0237556072640429E-6</v>
      </c>
      <c r="L488">
        <f t="shared" si="63"/>
        <v>-8.2884893482127548</v>
      </c>
      <c r="M488">
        <f t="shared" si="64"/>
        <v>68.699055675436298</v>
      </c>
    </row>
    <row r="489" spans="1:13" x14ac:dyDescent="0.25">
      <c r="A489">
        <v>843.84999999997797</v>
      </c>
      <c r="B489">
        <v>251</v>
      </c>
      <c r="C489">
        <f t="shared" si="59"/>
        <v>270.25174401591846</v>
      </c>
      <c r="D489">
        <f t="shared" si="60"/>
        <v>394.75000000002194</v>
      </c>
      <c r="E489">
        <f t="shared" si="61"/>
        <v>-19.251744015918462</v>
      </c>
      <c r="F489">
        <f t="shared" si="65"/>
        <v>8.1074907147720835E-7</v>
      </c>
      <c r="G489">
        <f t="shared" si="65"/>
        <v>0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8.1074907147720835E-7</v>
      </c>
      <c r="L489">
        <f t="shared" si="63"/>
        <v>-19.251744826667533</v>
      </c>
      <c r="M489">
        <f t="shared" si="64"/>
        <v>370.62967887112012</v>
      </c>
    </row>
    <row r="490" spans="1:13" x14ac:dyDescent="0.25">
      <c r="A490">
        <v>843.89999999997804</v>
      </c>
      <c r="B490">
        <v>268</v>
      </c>
      <c r="C490">
        <f t="shared" si="59"/>
        <v>270.21499970737977</v>
      </c>
      <c r="D490">
        <f t="shared" si="60"/>
        <v>394.70000000002187</v>
      </c>
      <c r="E490">
        <f t="shared" si="61"/>
        <v>-2.2149997073797749</v>
      </c>
      <c r="F490">
        <f t="shared" si="65"/>
        <v>6.4106096611442489E-7</v>
      </c>
      <c r="G490">
        <f t="shared" si="65"/>
        <v>0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6.4106096611442489E-7</v>
      </c>
      <c r="L490">
        <f t="shared" si="63"/>
        <v>-2.215000348440741</v>
      </c>
      <c r="M490">
        <f t="shared" si="64"/>
        <v>4.906226543592604</v>
      </c>
    </row>
    <row r="491" spans="1:13" x14ac:dyDescent="0.25">
      <c r="A491">
        <v>843.94999999997799</v>
      </c>
      <c r="B491">
        <v>305</v>
      </c>
      <c r="C491">
        <f t="shared" si="59"/>
        <v>270.17825539884109</v>
      </c>
      <c r="D491">
        <f t="shared" si="60"/>
        <v>394.65000000002192</v>
      </c>
      <c r="E491">
        <f t="shared" si="61"/>
        <v>34.821744601158912</v>
      </c>
      <c r="F491">
        <f t="shared" si="65"/>
        <v>5.0609834220564375E-7</v>
      </c>
      <c r="G491">
        <f t="shared" si="65"/>
        <v>0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5.0609834220564375E-7</v>
      </c>
      <c r="L491">
        <f t="shared" si="63"/>
        <v>34.821744095060566</v>
      </c>
      <c r="M491">
        <f t="shared" si="64"/>
        <v>1212.5538618218854</v>
      </c>
    </row>
    <row r="492" spans="1:13" x14ac:dyDescent="0.25">
      <c r="A492">
        <v>843.99999999997794</v>
      </c>
      <c r="B492">
        <v>303</v>
      </c>
      <c r="C492">
        <f t="shared" si="59"/>
        <v>270.1415110903024</v>
      </c>
      <c r="D492">
        <f t="shared" si="60"/>
        <v>394.60000000002196</v>
      </c>
      <c r="E492">
        <f t="shared" si="61"/>
        <v>32.858488909697599</v>
      </c>
      <c r="F492">
        <f t="shared" si="65"/>
        <v>3.9892679052660868E-7</v>
      </c>
      <c r="G492">
        <f t="shared" si="65"/>
        <v>0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3.9892679052660868E-7</v>
      </c>
      <c r="L492">
        <f t="shared" si="63"/>
        <v>32.858488510770805</v>
      </c>
      <c r="M492">
        <f t="shared" si="64"/>
        <v>1079.680267212457</v>
      </c>
    </row>
    <row r="493" spans="1:13" x14ac:dyDescent="0.25">
      <c r="A493">
        <v>844.04999999997801</v>
      </c>
      <c r="B493">
        <v>267</v>
      </c>
      <c r="C493">
        <f t="shared" si="59"/>
        <v>270.10476678176371</v>
      </c>
      <c r="D493">
        <f t="shared" si="60"/>
        <v>394.5500000000219</v>
      </c>
      <c r="E493">
        <f t="shared" si="61"/>
        <v>-3.1047667817637148</v>
      </c>
      <c r="F493">
        <f t="shared" si="65"/>
        <v>3.1395991187529842E-7</v>
      </c>
      <c r="G493">
        <f t="shared" si="65"/>
        <v>0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3.1395991187529842E-7</v>
      </c>
      <c r="L493">
        <f t="shared" si="63"/>
        <v>-3.1047670957236266</v>
      </c>
      <c r="M493">
        <f t="shared" si="64"/>
        <v>9.6395787186881225</v>
      </c>
    </row>
    <row r="494" spans="1:13" x14ac:dyDescent="0.25">
      <c r="A494">
        <v>844.09999999997797</v>
      </c>
      <c r="B494">
        <v>265</v>
      </c>
      <c r="C494">
        <f t="shared" si="59"/>
        <v>270.06802247322503</v>
      </c>
      <c r="D494">
        <f t="shared" si="60"/>
        <v>394.50000000002194</v>
      </c>
      <c r="E494">
        <f t="shared" si="61"/>
        <v>-5.0680224732250281</v>
      </c>
      <c r="F494">
        <f t="shared" si="65"/>
        <v>2.4670497149192469E-7</v>
      </c>
      <c r="G494">
        <f t="shared" si="65"/>
        <v>0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2.4670497149192469E-7</v>
      </c>
      <c r="L494">
        <f t="shared" si="63"/>
        <v>-5.0680227199299992</v>
      </c>
      <c r="M494">
        <f t="shared" si="64"/>
        <v>25.684854289726665</v>
      </c>
    </row>
    <row r="495" spans="1:13" x14ac:dyDescent="0.25">
      <c r="A495">
        <v>844.14999999997804</v>
      </c>
      <c r="B495">
        <v>258</v>
      </c>
      <c r="C495">
        <f t="shared" si="59"/>
        <v>270.03127816468634</v>
      </c>
      <c r="D495">
        <f t="shared" si="60"/>
        <v>394.45000000002187</v>
      </c>
      <c r="E495">
        <f t="shared" si="61"/>
        <v>-12.031278164686341</v>
      </c>
      <c r="F495">
        <f t="shared" si="65"/>
        <v>1.9355496284937694E-7</v>
      </c>
      <c r="G495">
        <f t="shared" si="65"/>
        <v>0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1.9355496284937694E-7</v>
      </c>
      <c r="L495">
        <f t="shared" si="63"/>
        <v>-12.031278358241304</v>
      </c>
      <c r="M495">
        <f t="shared" si="64"/>
        <v>144.75165893348557</v>
      </c>
    </row>
    <row r="496" spans="1:13" x14ac:dyDescent="0.25">
      <c r="A496">
        <v>844.19999999997799</v>
      </c>
      <c r="B496">
        <v>316</v>
      </c>
      <c r="C496">
        <f t="shared" si="59"/>
        <v>269.99453385614765</v>
      </c>
      <c r="D496">
        <f t="shared" si="60"/>
        <v>394.40000000002192</v>
      </c>
      <c r="E496">
        <f t="shared" si="61"/>
        <v>46.005466143852345</v>
      </c>
      <c r="F496">
        <f t="shared" si="65"/>
        <v>1.5161893042093605E-7</v>
      </c>
      <c r="G496">
        <f t="shared" si="65"/>
        <v>0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1.5161893042093605E-7</v>
      </c>
      <c r="L496">
        <f t="shared" si="63"/>
        <v>46.005465992233418</v>
      </c>
      <c r="M496">
        <f t="shared" si="64"/>
        <v>2116.5029011625456</v>
      </c>
    </row>
    <row r="497" spans="1:13" x14ac:dyDescent="0.25">
      <c r="A497">
        <v>844.24999999997794</v>
      </c>
      <c r="B497">
        <v>260</v>
      </c>
      <c r="C497">
        <f t="shared" si="59"/>
        <v>269.95778954760897</v>
      </c>
      <c r="D497">
        <f t="shared" si="60"/>
        <v>394.35000000002196</v>
      </c>
      <c r="E497">
        <f t="shared" si="61"/>
        <v>-9.957789547608968</v>
      </c>
      <c r="F497">
        <f t="shared" si="65"/>
        <v>1.1858376997975288E-7</v>
      </c>
      <c r="G497">
        <f t="shared" si="65"/>
        <v>0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1.1858376997975288E-7</v>
      </c>
      <c r="L497">
        <f t="shared" si="63"/>
        <v>-9.9577896661927383</v>
      </c>
      <c r="M497">
        <f t="shared" si="64"/>
        <v>99.157575036134887</v>
      </c>
    </row>
    <row r="498" spans="1:13" x14ac:dyDescent="0.25">
      <c r="A498">
        <v>844.29999999997801</v>
      </c>
      <c r="B498">
        <v>291</v>
      </c>
      <c r="C498">
        <f t="shared" si="59"/>
        <v>269.92104523907028</v>
      </c>
      <c r="D498">
        <f t="shared" si="60"/>
        <v>394.3000000000219</v>
      </c>
      <c r="E498">
        <f t="shared" si="61"/>
        <v>21.078954760929719</v>
      </c>
      <c r="F498">
        <f t="shared" si="65"/>
        <v>9.2601875991702556E-8</v>
      </c>
      <c r="G498">
        <f t="shared" si="65"/>
        <v>0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9.2601875991702556E-8</v>
      </c>
      <c r="L498">
        <f t="shared" si="63"/>
        <v>21.078954668327842</v>
      </c>
      <c r="M498">
        <f t="shared" si="64"/>
        <v>444.32232990942015</v>
      </c>
    </row>
    <row r="499" spans="1:13" x14ac:dyDescent="0.25">
      <c r="A499">
        <v>844.34999999997797</v>
      </c>
      <c r="B499">
        <v>259</v>
      </c>
      <c r="C499">
        <f t="shared" si="59"/>
        <v>269.88430093053159</v>
      </c>
      <c r="D499">
        <f t="shared" si="60"/>
        <v>394.25000000002194</v>
      </c>
      <c r="E499">
        <f t="shared" si="61"/>
        <v>-10.884300930531595</v>
      </c>
      <c r="F499">
        <f t="shared" si="65"/>
        <v>7.2199971157443492E-8</v>
      </c>
      <c r="G499">
        <f t="shared" si="65"/>
        <v>0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7.2199971157443492E-8</v>
      </c>
      <c r="L499">
        <f t="shared" si="63"/>
        <v>-10.884301002731565</v>
      </c>
      <c r="M499">
        <f t="shared" si="64"/>
        <v>118.46800831806335</v>
      </c>
    </row>
    <row r="500" spans="1:13" x14ac:dyDescent="0.25">
      <c r="A500">
        <v>844.39999999997804</v>
      </c>
      <c r="B500">
        <v>277</v>
      </c>
      <c r="C500">
        <f t="shared" si="59"/>
        <v>269.84755662199291</v>
      </c>
      <c r="D500">
        <f t="shared" si="60"/>
        <v>394.20000000002187</v>
      </c>
      <c r="E500">
        <f t="shared" si="61"/>
        <v>7.1524433780070922</v>
      </c>
      <c r="F500">
        <f t="shared" si="65"/>
        <v>5.6205261197204298E-8</v>
      </c>
      <c r="G500">
        <f t="shared" si="65"/>
        <v>0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5.6205261197204298E-8</v>
      </c>
      <c r="L500">
        <f t="shared" si="63"/>
        <v>7.1524433218018313</v>
      </c>
      <c r="M500">
        <f t="shared" si="64"/>
        <v>51.157445471587614</v>
      </c>
    </row>
    <row r="501" spans="1:13" x14ac:dyDescent="0.25">
      <c r="A501">
        <v>844.44999999997799</v>
      </c>
      <c r="B501">
        <v>289</v>
      </c>
      <c r="C501">
        <f t="shared" si="59"/>
        <v>269.81081231345422</v>
      </c>
      <c r="D501">
        <f t="shared" si="60"/>
        <v>394.15000000002192</v>
      </c>
      <c r="E501">
        <f t="shared" si="61"/>
        <v>19.189187686545779</v>
      </c>
      <c r="F501">
        <f t="shared" si="65"/>
        <v>4.3685732687273281E-8</v>
      </c>
      <c r="G501">
        <f t="shared" si="65"/>
        <v>0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4.3685732687273281E-8</v>
      </c>
      <c r="L501">
        <f t="shared" si="63"/>
        <v>19.189187642860045</v>
      </c>
      <c r="M501">
        <f t="shared" si="64"/>
        <v>368.22492239289267</v>
      </c>
    </row>
    <row r="502" spans="1:13" x14ac:dyDescent="0.25">
      <c r="A502">
        <v>844.49999999997794</v>
      </c>
      <c r="B502">
        <v>281</v>
      </c>
      <c r="C502">
        <f t="shared" si="59"/>
        <v>269.77406800491553</v>
      </c>
      <c r="D502">
        <f t="shared" si="60"/>
        <v>394.10000000002196</v>
      </c>
      <c r="E502">
        <f t="shared" si="61"/>
        <v>11.225931995084466</v>
      </c>
      <c r="F502">
        <f t="shared" si="65"/>
        <v>3.3901973873005766E-8</v>
      </c>
      <c r="G502">
        <f t="shared" si="65"/>
        <v>0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3.3901973873005766E-8</v>
      </c>
      <c r="L502">
        <f t="shared" si="63"/>
        <v>11.225931961182491</v>
      </c>
      <c r="M502">
        <f t="shared" si="64"/>
        <v>126.02154839709857</v>
      </c>
    </row>
    <row r="503" spans="1:13" x14ac:dyDescent="0.25">
      <c r="A503">
        <v>844.54999999997801</v>
      </c>
      <c r="B503">
        <v>278</v>
      </c>
      <c r="C503">
        <f t="shared" si="59"/>
        <v>269.73732369637685</v>
      </c>
      <c r="D503">
        <f t="shared" si="60"/>
        <v>394.0500000000219</v>
      </c>
      <c r="E503">
        <f t="shared" si="61"/>
        <v>8.2626763036231523</v>
      </c>
      <c r="F503">
        <f t="shared" si="65"/>
        <v>2.626836565051973E-8</v>
      </c>
      <c r="G503">
        <f t="shared" si="65"/>
        <v>0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2.626836565051973E-8</v>
      </c>
      <c r="L503">
        <f t="shared" si="63"/>
        <v>8.262676277354787</v>
      </c>
      <c r="M503">
        <f t="shared" si="64"/>
        <v>68.271819264361568</v>
      </c>
    </row>
    <row r="504" spans="1:13" x14ac:dyDescent="0.25">
      <c r="A504">
        <v>844.59999999997797</v>
      </c>
      <c r="B504">
        <v>307</v>
      </c>
      <c r="C504">
        <f t="shared" si="59"/>
        <v>269.70057938783816</v>
      </c>
      <c r="D504">
        <f t="shared" si="60"/>
        <v>394.00000000002194</v>
      </c>
      <c r="E504">
        <f t="shared" si="61"/>
        <v>37.299420612161839</v>
      </c>
      <c r="F504">
        <f t="shared" si="65"/>
        <v>2.0321877462630882E-8</v>
      </c>
      <c r="G504">
        <f t="shared" si="65"/>
        <v>0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2.0321877462630882E-8</v>
      </c>
      <c r="L504">
        <f t="shared" si="63"/>
        <v>37.299420591839962</v>
      </c>
      <c r="M504">
        <f t="shared" si="64"/>
        <v>1391.246776486975</v>
      </c>
    </row>
    <row r="505" spans="1:13" x14ac:dyDescent="0.25">
      <c r="A505">
        <v>844.64999999997804</v>
      </c>
      <c r="B505">
        <v>283</v>
      </c>
      <c r="C505">
        <f t="shared" si="59"/>
        <v>269.66383507929936</v>
      </c>
      <c r="D505">
        <f t="shared" si="60"/>
        <v>393.95000000002187</v>
      </c>
      <c r="E505">
        <f t="shared" si="61"/>
        <v>13.336164920700639</v>
      </c>
      <c r="F505">
        <f t="shared" si="65"/>
        <v>1.5697023589759262E-8</v>
      </c>
      <c r="G505">
        <f t="shared" si="65"/>
        <v>0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1.5697023589759262E-8</v>
      </c>
      <c r="L505">
        <f t="shared" si="63"/>
        <v>13.336164905003615</v>
      </c>
      <c r="M505">
        <f t="shared" si="64"/>
        <v>177.8532943734501</v>
      </c>
    </row>
    <row r="506" spans="1:13" x14ac:dyDescent="0.25">
      <c r="A506">
        <v>844.69999999997799</v>
      </c>
      <c r="B506">
        <v>257</v>
      </c>
      <c r="C506">
        <f t="shared" si="59"/>
        <v>269.62709077076079</v>
      </c>
      <c r="D506">
        <f t="shared" si="60"/>
        <v>393.90000000002192</v>
      </c>
      <c r="E506">
        <f t="shared" si="61"/>
        <v>-12.627090770760788</v>
      </c>
      <c r="F506">
        <f t="shared" si="65"/>
        <v>1.2105800171861528E-8</v>
      </c>
      <c r="G506">
        <f t="shared" si="65"/>
        <v>0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1.2105800171861528E-8</v>
      </c>
      <c r="L506">
        <f t="shared" si="63"/>
        <v>-12.627090782866588</v>
      </c>
      <c r="M506">
        <f t="shared" si="64"/>
        <v>159.44342163875436</v>
      </c>
    </row>
    <row r="507" spans="1:13" x14ac:dyDescent="0.25">
      <c r="A507">
        <v>844.74999999997704</v>
      </c>
      <c r="B507">
        <v>259</v>
      </c>
      <c r="C507">
        <f t="shared" si="59"/>
        <v>269.59034646222278</v>
      </c>
      <c r="D507">
        <f t="shared" si="60"/>
        <v>393.85000000002287</v>
      </c>
      <c r="E507">
        <f t="shared" si="61"/>
        <v>-10.590346462222783</v>
      </c>
      <c r="F507">
        <f t="shared" si="65"/>
        <v>9.3216415327762482E-9</v>
      </c>
      <c r="G507">
        <f t="shared" si="65"/>
        <v>0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9.3216415327762482E-9</v>
      </c>
      <c r="L507">
        <f t="shared" si="63"/>
        <v>-10.590346471544425</v>
      </c>
      <c r="M507">
        <f t="shared" si="64"/>
        <v>112.15543838735346</v>
      </c>
    </row>
    <row r="508" spans="1:13" x14ac:dyDescent="0.25">
      <c r="A508">
        <v>844.79999999997699</v>
      </c>
      <c r="B508">
        <v>291</v>
      </c>
      <c r="C508">
        <f t="shared" si="59"/>
        <v>269.5536021536841</v>
      </c>
      <c r="D508">
        <f t="shared" si="60"/>
        <v>393.80000000002292</v>
      </c>
      <c r="E508">
        <f t="shared" si="61"/>
        <v>21.446397846315904</v>
      </c>
      <c r="F508">
        <f t="shared" si="65"/>
        <v>7.1666138140707607E-9</v>
      </c>
      <c r="G508">
        <f t="shared" si="65"/>
        <v>0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7.1666138140707607E-9</v>
      </c>
      <c r="L508">
        <f t="shared" si="63"/>
        <v>21.446397839149292</v>
      </c>
      <c r="M508">
        <f t="shared" si="64"/>
        <v>459.94798027506738</v>
      </c>
    </row>
    <row r="509" spans="1:13" x14ac:dyDescent="0.25">
      <c r="A509">
        <v>844.84999999997694</v>
      </c>
      <c r="B509">
        <v>290</v>
      </c>
      <c r="C509">
        <f t="shared" si="59"/>
        <v>269.51685784514541</v>
      </c>
      <c r="D509">
        <f t="shared" si="60"/>
        <v>393.75000000002296</v>
      </c>
      <c r="E509">
        <f t="shared" si="61"/>
        <v>20.48314215485459</v>
      </c>
      <c r="F509">
        <f t="shared" si="65"/>
        <v>5.5012111430828388E-9</v>
      </c>
      <c r="G509">
        <f t="shared" si="65"/>
        <v>0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5.5012111430828388E-9</v>
      </c>
      <c r="L509">
        <f t="shared" si="63"/>
        <v>20.48314214935338</v>
      </c>
      <c r="M509">
        <f t="shared" si="64"/>
        <v>419.55911231061702</v>
      </c>
    </row>
    <row r="510" spans="1:13" x14ac:dyDescent="0.25">
      <c r="A510">
        <v>844.89999999997701</v>
      </c>
      <c r="B510">
        <v>319</v>
      </c>
      <c r="C510">
        <f t="shared" si="59"/>
        <v>269.48011353660672</v>
      </c>
      <c r="D510">
        <f t="shared" si="60"/>
        <v>393.7000000000229</v>
      </c>
      <c r="E510">
        <f t="shared" si="61"/>
        <v>49.519886463393277</v>
      </c>
      <c r="F510">
        <f t="shared" si="65"/>
        <v>4.2162400852310929E-9</v>
      </c>
      <c r="G510">
        <f t="shared" si="65"/>
        <v>0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4.2162400852310929E-9</v>
      </c>
      <c r="L510">
        <f t="shared" si="63"/>
        <v>49.519886459177037</v>
      </c>
      <c r="M510">
        <f t="shared" si="64"/>
        <v>2452.2191549297854</v>
      </c>
    </row>
    <row r="511" spans="1:13" x14ac:dyDescent="0.25">
      <c r="A511">
        <v>844.94999999997697</v>
      </c>
      <c r="B511">
        <v>247</v>
      </c>
      <c r="C511">
        <f t="shared" si="59"/>
        <v>269.44336922806804</v>
      </c>
      <c r="D511">
        <f t="shared" si="60"/>
        <v>393.65000000002294</v>
      </c>
      <c r="E511">
        <f t="shared" si="61"/>
        <v>-22.443369228068036</v>
      </c>
      <c r="F511">
        <f t="shared" si="65"/>
        <v>3.2263765992741489E-9</v>
      </c>
      <c r="G511">
        <f t="shared" si="65"/>
        <v>0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3.2263765992741489E-9</v>
      </c>
      <c r="L511">
        <f t="shared" si="63"/>
        <v>-22.443369231294412</v>
      </c>
      <c r="M511">
        <f t="shared" si="64"/>
        <v>503.70482245221274</v>
      </c>
    </row>
    <row r="512" spans="1:13" x14ac:dyDescent="0.25">
      <c r="A512">
        <v>844.99999999997704</v>
      </c>
      <c r="B512">
        <v>272</v>
      </c>
      <c r="C512">
        <f t="shared" si="59"/>
        <v>269.40662491952935</v>
      </c>
      <c r="D512">
        <f t="shared" si="60"/>
        <v>393.60000000002287</v>
      </c>
      <c r="E512">
        <f t="shared" si="61"/>
        <v>2.5933750804706506</v>
      </c>
      <c r="F512">
        <f t="shared" si="65"/>
        <v>2.4650599885369164E-9</v>
      </c>
      <c r="G512">
        <f t="shared" si="65"/>
        <v>0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2.4650599885369164E-9</v>
      </c>
      <c r="L512">
        <f t="shared" si="63"/>
        <v>2.5933750780055904</v>
      </c>
      <c r="M512">
        <f t="shared" si="64"/>
        <v>6.7255942952205023</v>
      </c>
    </row>
    <row r="513" spans="1:13" x14ac:dyDescent="0.25">
      <c r="A513">
        <v>845.04999999997699</v>
      </c>
      <c r="B513">
        <v>283</v>
      </c>
      <c r="C513">
        <f t="shared" ref="C513:C576" si="66">$P$12*A513+$Q$12</f>
        <v>269.36988061099066</v>
      </c>
      <c r="D513">
        <f t="shared" ref="D513:D576" si="67">$E$2-A513-$N$5</f>
        <v>393.55000000002292</v>
      </c>
      <c r="E513">
        <f t="shared" ref="E513:E576" si="68">B513-C513</f>
        <v>13.630119389009337</v>
      </c>
      <c r="F513">
        <f t="shared" si="65"/>
        <v>1.880453649780111E-9</v>
      </c>
      <c r="G513">
        <f t="shared" si="65"/>
        <v>0</v>
      </c>
      <c r="H513">
        <f t="shared" si="65"/>
        <v>0</v>
      </c>
      <c r="I513">
        <f t="shared" si="65"/>
        <v>0</v>
      </c>
      <c r="J513">
        <f t="shared" si="65"/>
        <v>0</v>
      </c>
      <c r="K513">
        <f t="shared" ref="K513:K576" si="69">F513+G513+H513+I513+J513</f>
        <v>1.880453649780111E-9</v>
      </c>
      <c r="L513">
        <f t="shared" ref="L513:L576" si="70">E513-K513</f>
        <v>13.630119387128884</v>
      </c>
      <c r="M513">
        <f t="shared" ref="M513:M576" si="71">(L513)^2</f>
        <v>185.78015450738667</v>
      </c>
    </row>
    <row r="514" spans="1:13" x14ac:dyDescent="0.25">
      <c r="A514">
        <v>845.09999999997694</v>
      </c>
      <c r="B514">
        <v>260</v>
      </c>
      <c r="C514">
        <f t="shared" si="66"/>
        <v>269.33313630245198</v>
      </c>
      <c r="D514">
        <f t="shared" si="67"/>
        <v>393.50000000002296</v>
      </c>
      <c r="E514">
        <f t="shared" si="68"/>
        <v>-9.333136302451976</v>
      </c>
      <c r="F514">
        <f t="shared" ref="F514:J564" si="72">F$5*EXP(-(($D514-F$6)^2)/(2*F$7^2))</f>
        <v>1.4322554423004444E-9</v>
      </c>
      <c r="G514">
        <f t="shared" si="72"/>
        <v>0</v>
      </c>
      <c r="H514">
        <f t="shared" si="72"/>
        <v>0</v>
      </c>
      <c r="I514">
        <f t="shared" si="72"/>
        <v>0</v>
      </c>
      <c r="J514">
        <f t="shared" si="72"/>
        <v>0</v>
      </c>
      <c r="K514">
        <f t="shared" si="69"/>
        <v>1.4322554423004444E-9</v>
      </c>
      <c r="L514">
        <f t="shared" si="70"/>
        <v>-9.3331363038842312</v>
      </c>
      <c r="M514">
        <f t="shared" si="71"/>
        <v>87.107433266881813</v>
      </c>
    </row>
    <row r="515" spans="1:13" x14ac:dyDescent="0.25">
      <c r="A515">
        <v>845.14999999997701</v>
      </c>
      <c r="B515">
        <v>290</v>
      </c>
      <c r="C515">
        <f t="shared" si="66"/>
        <v>269.29639199391329</v>
      </c>
      <c r="D515">
        <f t="shared" si="67"/>
        <v>393.4500000000229</v>
      </c>
      <c r="E515">
        <f t="shared" si="68"/>
        <v>20.703608006086711</v>
      </c>
      <c r="F515">
        <f t="shared" si="72"/>
        <v>1.0891834567610429E-9</v>
      </c>
      <c r="G515">
        <f t="shared" si="72"/>
        <v>0</v>
      </c>
      <c r="H515">
        <f t="shared" si="72"/>
        <v>0</v>
      </c>
      <c r="I515">
        <f t="shared" si="72"/>
        <v>0</v>
      </c>
      <c r="J515">
        <f t="shared" si="72"/>
        <v>0</v>
      </c>
      <c r="K515">
        <f t="shared" si="69"/>
        <v>1.0891834567610429E-9</v>
      </c>
      <c r="L515">
        <f t="shared" si="70"/>
        <v>20.703608004997527</v>
      </c>
      <c r="M515">
        <f t="shared" si="71"/>
        <v>428.63938442459767</v>
      </c>
    </row>
    <row r="516" spans="1:13" x14ac:dyDescent="0.25">
      <c r="A516">
        <v>845.19999999997697</v>
      </c>
      <c r="B516">
        <v>297</v>
      </c>
      <c r="C516">
        <f t="shared" si="66"/>
        <v>269.2596476853746</v>
      </c>
      <c r="D516">
        <f t="shared" si="67"/>
        <v>393.40000000002294</v>
      </c>
      <c r="E516">
        <f t="shared" si="68"/>
        <v>27.740352314625397</v>
      </c>
      <c r="F516">
        <f t="shared" si="72"/>
        <v>8.2699769449716487E-10</v>
      </c>
      <c r="G516">
        <f t="shared" si="72"/>
        <v>0</v>
      </c>
      <c r="H516">
        <f t="shared" si="72"/>
        <v>0</v>
      </c>
      <c r="I516">
        <f t="shared" si="72"/>
        <v>0</v>
      </c>
      <c r="J516">
        <f t="shared" si="72"/>
        <v>0</v>
      </c>
      <c r="K516">
        <f t="shared" si="69"/>
        <v>8.2699769449716487E-10</v>
      </c>
      <c r="L516">
        <f t="shared" si="70"/>
        <v>27.7403523137984</v>
      </c>
      <c r="M516">
        <f t="shared" si="71"/>
        <v>769.52714649366021</v>
      </c>
    </row>
    <row r="517" spans="1:13" x14ac:dyDescent="0.25">
      <c r="A517">
        <v>845.24999999997704</v>
      </c>
      <c r="B517">
        <v>311</v>
      </c>
      <c r="C517">
        <f t="shared" si="66"/>
        <v>269.2229033768358</v>
      </c>
      <c r="D517">
        <f t="shared" si="67"/>
        <v>393.35000000002287</v>
      </c>
      <c r="E517">
        <f t="shared" si="68"/>
        <v>41.777096623164198</v>
      </c>
      <c r="F517">
        <f t="shared" si="72"/>
        <v>6.2694619153921735E-10</v>
      </c>
      <c r="G517">
        <f t="shared" si="72"/>
        <v>0</v>
      </c>
      <c r="H517">
        <f t="shared" si="72"/>
        <v>0</v>
      </c>
      <c r="I517">
        <f t="shared" si="72"/>
        <v>0</v>
      </c>
      <c r="J517">
        <f t="shared" si="72"/>
        <v>0</v>
      </c>
      <c r="K517">
        <f t="shared" si="69"/>
        <v>6.2694619153921735E-10</v>
      </c>
      <c r="L517">
        <f t="shared" si="70"/>
        <v>41.77709662253725</v>
      </c>
      <c r="M517">
        <f t="shared" si="71"/>
        <v>1745.3258022088132</v>
      </c>
    </row>
    <row r="518" spans="1:13" x14ac:dyDescent="0.25">
      <c r="A518">
        <v>845.29999999997699</v>
      </c>
      <c r="B518">
        <v>266</v>
      </c>
      <c r="C518">
        <f t="shared" si="66"/>
        <v>269.18615906829723</v>
      </c>
      <c r="D518">
        <f t="shared" si="67"/>
        <v>393.30000000002292</v>
      </c>
      <c r="E518">
        <f t="shared" si="68"/>
        <v>-3.1861590682972292</v>
      </c>
      <c r="F518">
        <f t="shared" si="72"/>
        <v>4.7454668674672307E-10</v>
      </c>
      <c r="G518">
        <f t="shared" si="72"/>
        <v>0</v>
      </c>
      <c r="H518">
        <f t="shared" si="72"/>
        <v>0</v>
      </c>
      <c r="I518">
        <f t="shared" si="72"/>
        <v>0</v>
      </c>
      <c r="J518">
        <f t="shared" si="72"/>
        <v>0</v>
      </c>
      <c r="K518">
        <f t="shared" si="69"/>
        <v>4.7454668674672307E-10</v>
      </c>
      <c r="L518">
        <f t="shared" si="70"/>
        <v>-3.1861590687717758</v>
      </c>
      <c r="M518">
        <f t="shared" si="71"/>
        <v>10.15160961151663</v>
      </c>
    </row>
    <row r="519" spans="1:13" x14ac:dyDescent="0.25">
      <c r="A519">
        <v>845.34999999997694</v>
      </c>
      <c r="B519">
        <v>267</v>
      </c>
      <c r="C519">
        <f t="shared" si="66"/>
        <v>269.14941475975854</v>
      </c>
      <c r="D519">
        <f t="shared" si="67"/>
        <v>393.25000000002296</v>
      </c>
      <c r="E519">
        <f t="shared" si="68"/>
        <v>-2.1494147597585425</v>
      </c>
      <c r="F519">
        <f t="shared" si="72"/>
        <v>3.586330665816463E-10</v>
      </c>
      <c r="G519">
        <f t="shared" si="72"/>
        <v>0</v>
      </c>
      <c r="H519">
        <f t="shared" si="72"/>
        <v>0</v>
      </c>
      <c r="I519">
        <f t="shared" si="72"/>
        <v>0</v>
      </c>
      <c r="J519">
        <f t="shared" si="72"/>
        <v>0</v>
      </c>
      <c r="K519">
        <f t="shared" si="69"/>
        <v>3.586330665816463E-10</v>
      </c>
      <c r="L519">
        <f t="shared" si="70"/>
        <v>-2.1494147601171756</v>
      </c>
      <c r="M519">
        <f t="shared" si="71"/>
        <v>4.6199838110095754</v>
      </c>
    </row>
    <row r="520" spans="1:13" x14ac:dyDescent="0.25">
      <c r="A520">
        <v>845.39999999997701</v>
      </c>
      <c r="B520">
        <v>283</v>
      </c>
      <c r="C520">
        <f t="shared" si="66"/>
        <v>269.11267045121974</v>
      </c>
      <c r="D520">
        <f t="shared" si="67"/>
        <v>393.2000000000229</v>
      </c>
      <c r="E520">
        <f t="shared" si="68"/>
        <v>13.887329548780258</v>
      </c>
      <c r="F520">
        <f t="shared" si="72"/>
        <v>2.7061036138737272E-10</v>
      </c>
      <c r="G520">
        <f t="shared" si="72"/>
        <v>0</v>
      </c>
      <c r="H520">
        <f t="shared" si="72"/>
        <v>0</v>
      </c>
      <c r="I520">
        <f t="shared" si="72"/>
        <v>0</v>
      </c>
      <c r="J520">
        <f t="shared" si="72"/>
        <v>0</v>
      </c>
      <c r="K520">
        <f t="shared" si="69"/>
        <v>2.7061036138737272E-10</v>
      </c>
      <c r="L520">
        <f t="shared" si="70"/>
        <v>13.887329548509648</v>
      </c>
      <c r="M520">
        <f t="shared" si="71"/>
        <v>192.85792198890917</v>
      </c>
    </row>
    <row r="521" spans="1:13" x14ac:dyDescent="0.25">
      <c r="A521">
        <v>845.44999999997697</v>
      </c>
      <c r="B521">
        <v>285</v>
      </c>
      <c r="C521">
        <f t="shared" si="66"/>
        <v>269.07592614268117</v>
      </c>
      <c r="D521">
        <f t="shared" si="67"/>
        <v>393.15000000002294</v>
      </c>
      <c r="E521">
        <f t="shared" si="68"/>
        <v>15.924073857318831</v>
      </c>
      <c r="F521">
        <f t="shared" si="72"/>
        <v>2.0387370715176339E-10</v>
      </c>
      <c r="G521">
        <f t="shared" si="72"/>
        <v>0</v>
      </c>
      <c r="H521">
        <f t="shared" si="72"/>
        <v>0</v>
      </c>
      <c r="I521">
        <f t="shared" si="72"/>
        <v>0</v>
      </c>
      <c r="J521">
        <f t="shared" si="72"/>
        <v>0</v>
      </c>
      <c r="K521">
        <f t="shared" si="69"/>
        <v>2.0387370715176339E-10</v>
      </c>
      <c r="L521">
        <f t="shared" si="70"/>
        <v>15.924073857114957</v>
      </c>
      <c r="M521">
        <f t="shared" si="71"/>
        <v>253.57612820685202</v>
      </c>
    </row>
    <row r="522" spans="1:13" x14ac:dyDescent="0.25">
      <c r="A522">
        <v>845.49999999997704</v>
      </c>
      <c r="B522">
        <v>284</v>
      </c>
      <c r="C522">
        <f t="shared" si="66"/>
        <v>269.03918183414237</v>
      </c>
      <c r="D522">
        <f t="shared" si="67"/>
        <v>393.10000000002287</v>
      </c>
      <c r="E522">
        <f t="shared" si="68"/>
        <v>14.960818165857631</v>
      </c>
      <c r="F522">
        <f t="shared" si="72"/>
        <v>1.5335598367022952E-10</v>
      </c>
      <c r="G522">
        <f t="shared" si="72"/>
        <v>0</v>
      </c>
      <c r="H522">
        <f t="shared" si="72"/>
        <v>0</v>
      </c>
      <c r="I522">
        <f t="shared" si="72"/>
        <v>0</v>
      </c>
      <c r="J522">
        <f t="shared" si="72"/>
        <v>0</v>
      </c>
      <c r="K522">
        <f t="shared" si="69"/>
        <v>1.5335598367022952E-10</v>
      </c>
      <c r="L522">
        <f t="shared" si="70"/>
        <v>14.960818165704275</v>
      </c>
      <c r="M522">
        <f t="shared" si="71"/>
        <v>223.82608018726702</v>
      </c>
    </row>
    <row r="523" spans="1:13" x14ac:dyDescent="0.25">
      <c r="A523">
        <v>845.54999999997699</v>
      </c>
      <c r="B523">
        <v>272</v>
      </c>
      <c r="C523">
        <f t="shared" si="66"/>
        <v>269.00243752560368</v>
      </c>
      <c r="D523">
        <f t="shared" si="67"/>
        <v>393.05000000002292</v>
      </c>
      <c r="E523">
        <f t="shared" si="68"/>
        <v>2.9975624743963181</v>
      </c>
      <c r="F523">
        <f t="shared" si="72"/>
        <v>1.1517625132002922E-10</v>
      </c>
      <c r="G523">
        <f t="shared" si="72"/>
        <v>0</v>
      </c>
      <c r="H523">
        <f t="shared" si="72"/>
        <v>0</v>
      </c>
      <c r="I523">
        <f t="shared" si="72"/>
        <v>0</v>
      </c>
      <c r="J523">
        <f t="shared" si="72"/>
        <v>0</v>
      </c>
      <c r="K523">
        <f t="shared" si="69"/>
        <v>1.1517625132002922E-10</v>
      </c>
      <c r="L523">
        <f t="shared" si="70"/>
        <v>2.9975624742811418</v>
      </c>
      <c r="M523">
        <f t="shared" si="71"/>
        <v>8.9853807872184799</v>
      </c>
    </row>
    <row r="524" spans="1:13" x14ac:dyDescent="0.25">
      <c r="A524">
        <v>845.59999999997694</v>
      </c>
      <c r="B524">
        <v>288</v>
      </c>
      <c r="C524">
        <f t="shared" si="66"/>
        <v>268.96569321706511</v>
      </c>
      <c r="D524">
        <f t="shared" si="67"/>
        <v>393.00000000002296</v>
      </c>
      <c r="E524">
        <f t="shared" si="68"/>
        <v>19.034306782934891</v>
      </c>
      <c r="F524">
        <f t="shared" si="72"/>
        <v>8.6367005050429613E-11</v>
      </c>
      <c r="G524">
        <f t="shared" si="72"/>
        <v>0</v>
      </c>
      <c r="H524">
        <f t="shared" si="72"/>
        <v>0</v>
      </c>
      <c r="I524">
        <f t="shared" si="72"/>
        <v>0</v>
      </c>
      <c r="J524">
        <f t="shared" si="72"/>
        <v>0</v>
      </c>
      <c r="K524">
        <f t="shared" si="69"/>
        <v>8.6367005050429613E-11</v>
      </c>
      <c r="L524">
        <f t="shared" si="70"/>
        <v>19.034306782848525</v>
      </c>
      <c r="M524">
        <f t="shared" si="71"/>
        <v>362.30483470359337</v>
      </c>
    </row>
    <row r="525" spans="1:13" x14ac:dyDescent="0.25">
      <c r="A525">
        <v>845.64999999997701</v>
      </c>
      <c r="B525">
        <v>283</v>
      </c>
      <c r="C525">
        <f t="shared" si="66"/>
        <v>268.92894890852631</v>
      </c>
      <c r="D525">
        <f t="shared" si="67"/>
        <v>392.9500000000229</v>
      </c>
      <c r="E525">
        <f t="shared" si="68"/>
        <v>14.071051091473691</v>
      </c>
      <c r="F525">
        <f t="shared" si="72"/>
        <v>6.4662946107497052E-11</v>
      </c>
      <c r="G525">
        <f t="shared" si="72"/>
        <v>0</v>
      </c>
      <c r="H525">
        <f t="shared" si="72"/>
        <v>0</v>
      </c>
      <c r="I525">
        <f t="shared" si="72"/>
        <v>0</v>
      </c>
      <c r="J525">
        <f t="shared" si="72"/>
        <v>0</v>
      </c>
      <c r="K525">
        <f t="shared" si="69"/>
        <v>6.4662946107497052E-11</v>
      </c>
      <c r="L525">
        <f t="shared" si="70"/>
        <v>14.071051091409029</v>
      </c>
      <c r="M525">
        <f t="shared" si="71"/>
        <v>197.99447881704322</v>
      </c>
    </row>
    <row r="526" spans="1:13" x14ac:dyDescent="0.25">
      <c r="A526">
        <v>845.69999999997697</v>
      </c>
      <c r="B526">
        <v>281</v>
      </c>
      <c r="C526">
        <f t="shared" si="66"/>
        <v>268.89220459998774</v>
      </c>
      <c r="D526">
        <f t="shared" si="67"/>
        <v>392.90000000002294</v>
      </c>
      <c r="E526">
        <f t="shared" si="68"/>
        <v>12.107795400012265</v>
      </c>
      <c r="F526">
        <f t="shared" si="72"/>
        <v>4.8337682264310796E-11</v>
      </c>
      <c r="G526">
        <f t="shared" si="72"/>
        <v>0</v>
      </c>
      <c r="H526">
        <f t="shared" si="72"/>
        <v>0</v>
      </c>
      <c r="I526">
        <f t="shared" si="72"/>
        <v>0</v>
      </c>
      <c r="J526">
        <f t="shared" si="72"/>
        <v>0</v>
      </c>
      <c r="K526">
        <f t="shared" si="69"/>
        <v>4.8337682264310796E-11</v>
      </c>
      <c r="L526">
        <f t="shared" si="70"/>
        <v>12.107795399963926</v>
      </c>
      <c r="M526">
        <f t="shared" si="71"/>
        <v>146.59870944738762</v>
      </c>
    </row>
    <row r="527" spans="1:13" x14ac:dyDescent="0.25">
      <c r="A527">
        <v>845.74999999997704</v>
      </c>
      <c r="B527">
        <v>297</v>
      </c>
      <c r="C527">
        <f t="shared" si="66"/>
        <v>268.85546029144894</v>
      </c>
      <c r="D527">
        <f t="shared" si="67"/>
        <v>392.85000000002287</v>
      </c>
      <c r="E527">
        <f t="shared" si="68"/>
        <v>28.144539708551065</v>
      </c>
      <c r="F527">
        <f t="shared" si="72"/>
        <v>3.6077701830887083E-11</v>
      </c>
      <c r="G527">
        <f t="shared" si="72"/>
        <v>0</v>
      </c>
      <c r="H527">
        <f t="shared" si="72"/>
        <v>0</v>
      </c>
      <c r="I527">
        <f t="shared" si="72"/>
        <v>0</v>
      </c>
      <c r="J527">
        <f t="shared" si="72"/>
        <v>0</v>
      </c>
      <c r="K527">
        <f t="shared" si="69"/>
        <v>3.6077701830887083E-11</v>
      </c>
      <c r="L527">
        <f t="shared" si="70"/>
        <v>28.144539708514987</v>
      </c>
      <c r="M527">
        <f t="shared" si="71"/>
        <v>792.11511540417689</v>
      </c>
    </row>
    <row r="528" spans="1:13" x14ac:dyDescent="0.25">
      <c r="A528">
        <v>845.79999999997699</v>
      </c>
      <c r="B528">
        <v>273</v>
      </c>
      <c r="C528">
        <f t="shared" si="66"/>
        <v>268.81871598291025</v>
      </c>
      <c r="D528">
        <f t="shared" si="67"/>
        <v>392.80000000002292</v>
      </c>
      <c r="E528">
        <f t="shared" si="68"/>
        <v>4.1812840170897516</v>
      </c>
      <c r="F528">
        <f t="shared" si="72"/>
        <v>2.6885283136734582E-11</v>
      </c>
      <c r="G528">
        <f t="shared" si="72"/>
        <v>0</v>
      </c>
      <c r="H528">
        <f t="shared" si="72"/>
        <v>0</v>
      </c>
      <c r="I528">
        <f t="shared" si="72"/>
        <v>0</v>
      </c>
      <c r="J528">
        <f t="shared" si="72"/>
        <v>0</v>
      </c>
      <c r="K528">
        <f t="shared" si="69"/>
        <v>2.6885283136734582E-11</v>
      </c>
      <c r="L528">
        <f t="shared" si="70"/>
        <v>4.1812840170628665</v>
      </c>
      <c r="M528">
        <f t="shared" si="71"/>
        <v>17.483136031345381</v>
      </c>
    </row>
    <row r="529" spans="1:13" x14ac:dyDescent="0.25">
      <c r="A529">
        <v>845.84999999997603</v>
      </c>
      <c r="B529">
        <v>290</v>
      </c>
      <c r="C529">
        <f t="shared" si="66"/>
        <v>268.78197167437224</v>
      </c>
      <c r="D529">
        <f t="shared" si="67"/>
        <v>392.75000000002387</v>
      </c>
      <c r="E529">
        <f t="shared" si="68"/>
        <v>21.218028325627756</v>
      </c>
      <c r="F529">
        <f t="shared" si="72"/>
        <v>2.00038261422124E-11</v>
      </c>
      <c r="G529">
        <f t="shared" si="72"/>
        <v>0</v>
      </c>
      <c r="H529">
        <f t="shared" si="72"/>
        <v>0</v>
      </c>
      <c r="I529">
        <f t="shared" si="72"/>
        <v>0</v>
      </c>
      <c r="J529">
        <f t="shared" si="72"/>
        <v>0</v>
      </c>
      <c r="K529">
        <f t="shared" si="69"/>
        <v>2.00038261422124E-11</v>
      </c>
      <c r="L529">
        <f t="shared" si="70"/>
        <v>21.218028325607751</v>
      </c>
      <c r="M529">
        <f t="shared" si="71"/>
        <v>450.20472602629286</v>
      </c>
    </row>
    <row r="530" spans="1:13" x14ac:dyDescent="0.25">
      <c r="A530">
        <v>845.89999999997599</v>
      </c>
      <c r="B530">
        <v>279</v>
      </c>
      <c r="C530">
        <f t="shared" si="66"/>
        <v>268.74522736583367</v>
      </c>
      <c r="D530">
        <f t="shared" si="67"/>
        <v>392.70000000002392</v>
      </c>
      <c r="E530">
        <f t="shared" si="68"/>
        <v>10.254772634166329</v>
      </c>
      <c r="F530">
        <f t="shared" si="72"/>
        <v>1.4860527831547643E-11</v>
      </c>
      <c r="G530">
        <f t="shared" si="72"/>
        <v>0</v>
      </c>
      <c r="H530">
        <f t="shared" si="72"/>
        <v>0</v>
      </c>
      <c r="I530">
        <f t="shared" si="72"/>
        <v>0</v>
      </c>
      <c r="J530">
        <f t="shared" si="72"/>
        <v>0</v>
      </c>
      <c r="K530">
        <f t="shared" si="69"/>
        <v>1.4860527831547643E-11</v>
      </c>
      <c r="L530">
        <f t="shared" si="70"/>
        <v>10.254772634151468</v>
      </c>
      <c r="M530">
        <f t="shared" si="71"/>
        <v>105.16036177814185</v>
      </c>
    </row>
    <row r="531" spans="1:13" x14ac:dyDescent="0.25">
      <c r="A531">
        <v>845.94999999997594</v>
      </c>
      <c r="B531">
        <v>285</v>
      </c>
      <c r="C531">
        <f t="shared" si="66"/>
        <v>268.70848305729498</v>
      </c>
      <c r="D531">
        <f t="shared" si="67"/>
        <v>392.65000000002397</v>
      </c>
      <c r="E531">
        <f t="shared" si="68"/>
        <v>16.291516942705016</v>
      </c>
      <c r="F531">
        <f t="shared" si="72"/>
        <v>1.1022449220717551E-11</v>
      </c>
      <c r="G531">
        <f t="shared" si="72"/>
        <v>0</v>
      </c>
      <c r="H531">
        <f t="shared" si="72"/>
        <v>0</v>
      </c>
      <c r="I531">
        <f t="shared" si="72"/>
        <v>0</v>
      </c>
      <c r="J531">
        <f t="shared" si="72"/>
        <v>0</v>
      </c>
      <c r="K531">
        <f t="shared" si="69"/>
        <v>1.1022449220717551E-11</v>
      </c>
      <c r="L531">
        <f t="shared" si="70"/>
        <v>16.291516942693992</v>
      </c>
      <c r="M531">
        <f t="shared" si="71"/>
        <v>265.41352429408539</v>
      </c>
    </row>
    <row r="532" spans="1:13" x14ac:dyDescent="0.25">
      <c r="A532">
        <v>845.99999999997601</v>
      </c>
      <c r="B532">
        <v>282</v>
      </c>
      <c r="C532">
        <f t="shared" si="66"/>
        <v>268.67173874875618</v>
      </c>
      <c r="D532">
        <f t="shared" si="67"/>
        <v>392.6000000000239</v>
      </c>
      <c r="E532">
        <f t="shared" si="68"/>
        <v>13.328261251243816</v>
      </c>
      <c r="F532">
        <f t="shared" si="72"/>
        <v>8.1629039313289779E-12</v>
      </c>
      <c r="G532">
        <f t="shared" si="72"/>
        <v>0</v>
      </c>
      <c r="H532">
        <f t="shared" si="72"/>
        <v>0</v>
      </c>
      <c r="I532">
        <f t="shared" si="72"/>
        <v>0</v>
      </c>
      <c r="J532">
        <f t="shared" si="72"/>
        <v>0</v>
      </c>
      <c r="K532">
        <f t="shared" si="69"/>
        <v>8.1629039313289779E-12</v>
      </c>
      <c r="L532">
        <f t="shared" si="70"/>
        <v>13.328261251235654</v>
      </c>
      <c r="M532">
        <f t="shared" si="71"/>
        <v>177.64254798118981</v>
      </c>
    </row>
    <row r="533" spans="1:13" x14ac:dyDescent="0.25">
      <c r="A533">
        <v>846.04999999997597</v>
      </c>
      <c r="B533">
        <v>275</v>
      </c>
      <c r="C533">
        <f t="shared" si="66"/>
        <v>268.63499444021761</v>
      </c>
      <c r="D533">
        <f t="shared" si="67"/>
        <v>392.55000000002394</v>
      </c>
      <c r="E533">
        <f t="shared" si="68"/>
        <v>6.3650055597823894</v>
      </c>
      <c r="F533">
        <f t="shared" si="72"/>
        <v>6.0357879154097763E-12</v>
      </c>
      <c r="G533">
        <f t="shared" si="72"/>
        <v>0</v>
      </c>
      <c r="H533">
        <f t="shared" si="72"/>
        <v>0</v>
      </c>
      <c r="I533">
        <f t="shared" si="72"/>
        <v>0</v>
      </c>
      <c r="J533">
        <f t="shared" si="72"/>
        <v>0</v>
      </c>
      <c r="K533">
        <f t="shared" si="69"/>
        <v>6.0357879154097763E-12</v>
      </c>
      <c r="L533">
        <f t="shared" si="70"/>
        <v>6.3650055597763533</v>
      </c>
      <c r="M533">
        <f t="shared" si="71"/>
        <v>40.513295775983892</v>
      </c>
    </row>
    <row r="534" spans="1:13" x14ac:dyDescent="0.25">
      <c r="A534">
        <v>846.09999999997603</v>
      </c>
      <c r="B534">
        <v>289</v>
      </c>
      <c r="C534">
        <f t="shared" si="66"/>
        <v>268.59825013167881</v>
      </c>
      <c r="D534">
        <f t="shared" si="67"/>
        <v>392.50000000002387</v>
      </c>
      <c r="E534">
        <f t="shared" si="68"/>
        <v>20.40174986832119</v>
      </c>
      <c r="F534">
        <f t="shared" si="72"/>
        <v>4.4560080250435596E-12</v>
      </c>
      <c r="G534">
        <f t="shared" si="72"/>
        <v>0</v>
      </c>
      <c r="H534">
        <f t="shared" si="72"/>
        <v>0</v>
      </c>
      <c r="I534">
        <f t="shared" si="72"/>
        <v>0</v>
      </c>
      <c r="J534">
        <f t="shared" si="72"/>
        <v>0</v>
      </c>
      <c r="K534">
        <f t="shared" si="69"/>
        <v>4.4560080250435596E-12</v>
      </c>
      <c r="L534">
        <f t="shared" si="70"/>
        <v>20.401749868316735</v>
      </c>
      <c r="M534">
        <f t="shared" si="71"/>
        <v>416.23139768936193</v>
      </c>
    </row>
    <row r="535" spans="1:13" x14ac:dyDescent="0.25">
      <c r="A535">
        <v>846.14999999997599</v>
      </c>
      <c r="B535">
        <v>269</v>
      </c>
      <c r="C535">
        <f t="shared" si="66"/>
        <v>268.56150582314024</v>
      </c>
      <c r="D535">
        <f t="shared" si="67"/>
        <v>392.45000000002392</v>
      </c>
      <c r="E535">
        <f t="shared" si="68"/>
        <v>0.43849417685976277</v>
      </c>
      <c r="F535">
        <f t="shared" si="72"/>
        <v>3.2845862059689249E-12</v>
      </c>
      <c r="G535">
        <f t="shared" si="72"/>
        <v>0</v>
      </c>
      <c r="H535">
        <f t="shared" si="72"/>
        <v>0</v>
      </c>
      <c r="I535">
        <f t="shared" si="72"/>
        <v>0</v>
      </c>
      <c r="J535">
        <f t="shared" si="72"/>
        <v>0</v>
      </c>
      <c r="K535">
        <f t="shared" si="69"/>
        <v>3.2845862059689249E-12</v>
      </c>
      <c r="L535">
        <f t="shared" si="70"/>
        <v>0.43849417685647818</v>
      </c>
      <c r="M535">
        <f t="shared" si="71"/>
        <v>0.19227714313704036</v>
      </c>
    </row>
    <row r="536" spans="1:13" x14ac:dyDescent="0.25">
      <c r="A536">
        <v>846.19999999997594</v>
      </c>
      <c r="B536">
        <v>249</v>
      </c>
      <c r="C536">
        <f t="shared" si="66"/>
        <v>268.52476151460155</v>
      </c>
      <c r="D536">
        <f t="shared" si="67"/>
        <v>392.40000000002397</v>
      </c>
      <c r="E536">
        <f t="shared" si="68"/>
        <v>-19.524761514601551</v>
      </c>
      <c r="F536">
        <f t="shared" si="72"/>
        <v>2.4173418584098497E-12</v>
      </c>
      <c r="G536">
        <f t="shared" si="72"/>
        <v>0</v>
      </c>
      <c r="H536">
        <f t="shared" si="72"/>
        <v>0</v>
      </c>
      <c r="I536">
        <f t="shared" si="72"/>
        <v>0</v>
      </c>
      <c r="J536">
        <f t="shared" si="72"/>
        <v>0</v>
      </c>
      <c r="K536">
        <f t="shared" si="69"/>
        <v>2.4173418584098497E-12</v>
      </c>
      <c r="L536">
        <f t="shared" si="70"/>
        <v>-19.524761514603966</v>
      </c>
      <c r="M536">
        <f t="shared" si="71"/>
        <v>381.21631220216017</v>
      </c>
    </row>
    <row r="537" spans="1:13" x14ac:dyDescent="0.25">
      <c r="A537">
        <v>846.24999999997601</v>
      </c>
      <c r="B537">
        <v>272</v>
      </c>
      <c r="C537">
        <f t="shared" si="66"/>
        <v>268.48801720606275</v>
      </c>
      <c r="D537">
        <f t="shared" si="67"/>
        <v>392.3500000000239</v>
      </c>
      <c r="E537">
        <f t="shared" si="68"/>
        <v>3.5119827939372499</v>
      </c>
      <c r="F537">
        <f t="shared" si="72"/>
        <v>1.7763076541400079E-12</v>
      </c>
      <c r="G537">
        <f t="shared" si="72"/>
        <v>0</v>
      </c>
      <c r="H537">
        <f t="shared" si="72"/>
        <v>0</v>
      </c>
      <c r="I537">
        <f t="shared" si="72"/>
        <v>0</v>
      </c>
      <c r="J537">
        <f t="shared" si="72"/>
        <v>0</v>
      </c>
      <c r="K537">
        <f t="shared" si="69"/>
        <v>1.7763076541400079E-12</v>
      </c>
      <c r="L537">
        <f t="shared" si="70"/>
        <v>3.5119827939354735</v>
      </c>
      <c r="M537">
        <f t="shared" si="71"/>
        <v>12.334023144898815</v>
      </c>
    </row>
    <row r="538" spans="1:13" x14ac:dyDescent="0.25">
      <c r="A538">
        <v>846.29999999997597</v>
      </c>
      <c r="B538">
        <v>294</v>
      </c>
      <c r="C538">
        <f t="shared" si="66"/>
        <v>268.45127289752418</v>
      </c>
      <c r="D538">
        <f t="shared" si="67"/>
        <v>392.30000000002394</v>
      </c>
      <c r="E538">
        <f t="shared" si="68"/>
        <v>25.548727102475823</v>
      </c>
      <c r="F538">
        <f t="shared" si="72"/>
        <v>1.3032298216765739E-12</v>
      </c>
      <c r="G538">
        <f t="shared" si="72"/>
        <v>0</v>
      </c>
      <c r="H538">
        <f t="shared" si="72"/>
        <v>0</v>
      </c>
      <c r="I538">
        <f t="shared" si="72"/>
        <v>0</v>
      </c>
      <c r="J538">
        <f t="shared" si="72"/>
        <v>0</v>
      </c>
      <c r="K538">
        <f t="shared" si="69"/>
        <v>1.3032298216765739E-12</v>
      </c>
      <c r="L538">
        <f t="shared" si="70"/>
        <v>25.548727102474519</v>
      </c>
      <c r="M538">
        <f t="shared" si="71"/>
        <v>652.73745655671598</v>
      </c>
    </row>
    <row r="539" spans="1:13" x14ac:dyDescent="0.25">
      <c r="A539">
        <v>846.34999999997603</v>
      </c>
      <c r="B539">
        <v>274</v>
      </c>
      <c r="C539">
        <f t="shared" si="66"/>
        <v>268.41452858898538</v>
      </c>
      <c r="D539">
        <f t="shared" si="67"/>
        <v>392.25000000002387</v>
      </c>
      <c r="E539">
        <f t="shared" si="68"/>
        <v>5.5854714110146233</v>
      </c>
      <c r="F539">
        <f t="shared" si="72"/>
        <v>9.546551917200032E-13</v>
      </c>
      <c r="G539">
        <f t="shared" si="72"/>
        <v>0</v>
      </c>
      <c r="H539">
        <f t="shared" si="72"/>
        <v>0</v>
      </c>
      <c r="I539">
        <f t="shared" si="72"/>
        <v>0</v>
      </c>
      <c r="J539">
        <f t="shared" si="72"/>
        <v>0</v>
      </c>
      <c r="K539">
        <f t="shared" si="69"/>
        <v>9.546551917200032E-13</v>
      </c>
      <c r="L539">
        <f t="shared" si="70"/>
        <v>5.5854714110136685</v>
      </c>
      <c r="M539">
        <f t="shared" si="71"/>
        <v>31.197490883251021</v>
      </c>
    </row>
    <row r="540" spans="1:13" x14ac:dyDescent="0.25">
      <c r="A540">
        <v>846.39999999997599</v>
      </c>
      <c r="B540">
        <v>288</v>
      </c>
      <c r="C540">
        <f t="shared" si="66"/>
        <v>268.37778428044669</v>
      </c>
      <c r="D540">
        <f t="shared" si="67"/>
        <v>392.20000000002392</v>
      </c>
      <c r="E540">
        <f t="shared" si="68"/>
        <v>19.62221571955331</v>
      </c>
      <c r="F540">
        <f t="shared" si="72"/>
        <v>6.9822400431758837E-13</v>
      </c>
      <c r="G540">
        <f t="shared" si="72"/>
        <v>0</v>
      </c>
      <c r="H540">
        <f t="shared" si="72"/>
        <v>0</v>
      </c>
      <c r="I540">
        <f t="shared" si="72"/>
        <v>0</v>
      </c>
      <c r="J540">
        <f t="shared" si="72"/>
        <v>0</v>
      </c>
      <c r="K540">
        <f t="shared" si="69"/>
        <v>6.9822400431758837E-13</v>
      </c>
      <c r="L540">
        <f t="shared" si="70"/>
        <v>19.62221571955261</v>
      </c>
      <c r="M540">
        <f t="shared" si="71"/>
        <v>385.03134974465758</v>
      </c>
    </row>
    <row r="541" spans="1:13" x14ac:dyDescent="0.25">
      <c r="A541">
        <v>846.44999999997594</v>
      </c>
      <c r="B541">
        <v>268</v>
      </c>
      <c r="C541">
        <f t="shared" si="66"/>
        <v>268.34103997190812</v>
      </c>
      <c r="D541">
        <f t="shared" si="67"/>
        <v>392.15000000002397</v>
      </c>
      <c r="E541">
        <f t="shared" si="68"/>
        <v>-0.34103997190811697</v>
      </c>
      <c r="F541">
        <f t="shared" si="72"/>
        <v>5.0987734922129258E-13</v>
      </c>
      <c r="G541">
        <f t="shared" si="72"/>
        <v>0</v>
      </c>
      <c r="H541">
        <f t="shared" si="72"/>
        <v>0</v>
      </c>
      <c r="I541">
        <f t="shared" si="72"/>
        <v>0</v>
      </c>
      <c r="J541">
        <f t="shared" si="72"/>
        <v>0</v>
      </c>
      <c r="K541">
        <f t="shared" si="69"/>
        <v>5.0987734922129258E-13</v>
      </c>
      <c r="L541">
        <f t="shared" si="70"/>
        <v>-0.34103997190862684</v>
      </c>
      <c r="M541">
        <f t="shared" si="71"/>
        <v>0.11630826243943698</v>
      </c>
    </row>
    <row r="542" spans="1:13" x14ac:dyDescent="0.25">
      <c r="A542">
        <v>846.49999999997601</v>
      </c>
      <c r="B542">
        <v>301</v>
      </c>
      <c r="C542">
        <f t="shared" si="66"/>
        <v>268.30429566336932</v>
      </c>
      <c r="D542">
        <f t="shared" si="67"/>
        <v>392.1000000000239</v>
      </c>
      <c r="E542">
        <f t="shared" si="68"/>
        <v>32.695704336630683</v>
      </c>
      <c r="F542">
        <f t="shared" si="72"/>
        <v>3.7175718460835047E-13</v>
      </c>
      <c r="G542">
        <f t="shared" si="72"/>
        <v>0</v>
      </c>
      <c r="H542">
        <f t="shared" si="72"/>
        <v>0</v>
      </c>
      <c r="I542">
        <f t="shared" si="72"/>
        <v>0</v>
      </c>
      <c r="J542">
        <f t="shared" si="72"/>
        <v>0</v>
      </c>
      <c r="K542">
        <f t="shared" si="69"/>
        <v>3.7175718460835047E-13</v>
      </c>
      <c r="L542">
        <f t="shared" si="70"/>
        <v>32.695704336630314</v>
      </c>
      <c r="M542">
        <f t="shared" si="71"/>
        <v>1069.0090820683463</v>
      </c>
    </row>
    <row r="543" spans="1:13" x14ac:dyDescent="0.25">
      <c r="A543">
        <v>846.54999999997597</v>
      </c>
      <c r="B543">
        <v>248</v>
      </c>
      <c r="C543">
        <f t="shared" si="66"/>
        <v>268.26755135483063</v>
      </c>
      <c r="D543">
        <f t="shared" si="67"/>
        <v>392.05000000002394</v>
      </c>
      <c r="E543">
        <f t="shared" si="68"/>
        <v>-20.26755135483063</v>
      </c>
      <c r="F543">
        <f t="shared" si="72"/>
        <v>2.7062986999765908E-13</v>
      </c>
      <c r="G543">
        <f t="shared" si="72"/>
        <v>0</v>
      </c>
      <c r="H543">
        <f t="shared" si="72"/>
        <v>0</v>
      </c>
      <c r="I543">
        <f t="shared" si="72"/>
        <v>0</v>
      </c>
      <c r="J543">
        <f t="shared" si="72"/>
        <v>0</v>
      </c>
      <c r="K543">
        <f t="shared" si="69"/>
        <v>2.7062986999765908E-13</v>
      </c>
      <c r="L543">
        <f t="shared" si="70"/>
        <v>-20.2675513548309</v>
      </c>
      <c r="M543">
        <f t="shared" si="71"/>
        <v>410.77363792070787</v>
      </c>
    </row>
    <row r="544" spans="1:13" x14ac:dyDescent="0.25">
      <c r="A544">
        <v>846.59999999997603</v>
      </c>
      <c r="B544">
        <v>279</v>
      </c>
      <c r="C544">
        <f t="shared" si="66"/>
        <v>268.23080704629194</v>
      </c>
      <c r="D544">
        <f t="shared" si="67"/>
        <v>392.00000000002387</v>
      </c>
      <c r="E544">
        <f t="shared" si="68"/>
        <v>10.769192953708057</v>
      </c>
      <c r="F544">
        <f t="shared" si="72"/>
        <v>1.967047261210298E-13</v>
      </c>
      <c r="G544">
        <f t="shared" si="72"/>
        <v>0</v>
      </c>
      <c r="H544">
        <f t="shared" si="72"/>
        <v>0</v>
      </c>
      <c r="I544">
        <f t="shared" si="72"/>
        <v>0</v>
      </c>
      <c r="J544">
        <f t="shared" si="72"/>
        <v>0</v>
      </c>
      <c r="K544">
        <f t="shared" si="69"/>
        <v>1.967047261210298E-13</v>
      </c>
      <c r="L544">
        <f t="shared" si="70"/>
        <v>10.76919295370786</v>
      </c>
      <c r="M544">
        <f t="shared" si="71"/>
        <v>115.97551687419102</v>
      </c>
    </row>
    <row r="545" spans="1:13" x14ac:dyDescent="0.25">
      <c r="A545">
        <v>846.64999999997599</v>
      </c>
      <c r="B545">
        <v>288</v>
      </c>
      <c r="C545">
        <f t="shared" si="66"/>
        <v>268.19406273775326</v>
      </c>
      <c r="D545">
        <f t="shared" si="67"/>
        <v>391.95000000002392</v>
      </c>
      <c r="E545">
        <f t="shared" si="68"/>
        <v>19.805937262246744</v>
      </c>
      <c r="F545">
        <f t="shared" si="72"/>
        <v>1.4275014812350305E-13</v>
      </c>
      <c r="G545">
        <f t="shared" si="72"/>
        <v>0</v>
      </c>
      <c r="H545">
        <f t="shared" si="72"/>
        <v>0</v>
      </c>
      <c r="I545">
        <f t="shared" si="72"/>
        <v>0</v>
      </c>
      <c r="J545">
        <f t="shared" si="72"/>
        <v>0</v>
      </c>
      <c r="K545">
        <f t="shared" si="69"/>
        <v>1.4275014812350305E-13</v>
      </c>
      <c r="L545">
        <f t="shared" si="70"/>
        <v>19.805937262246601</v>
      </c>
      <c r="M545">
        <f t="shared" si="71"/>
        <v>392.2751508360484</v>
      </c>
    </row>
    <row r="546" spans="1:13" x14ac:dyDescent="0.25">
      <c r="A546">
        <v>846.69999999997594</v>
      </c>
      <c r="B546">
        <v>291</v>
      </c>
      <c r="C546">
        <f t="shared" si="66"/>
        <v>268.15731842921457</v>
      </c>
      <c r="D546">
        <f t="shared" si="67"/>
        <v>391.90000000002397</v>
      </c>
      <c r="E546">
        <f t="shared" si="68"/>
        <v>22.84268157078543</v>
      </c>
      <c r="F546">
        <f t="shared" si="72"/>
        <v>1.0343345882304316E-13</v>
      </c>
      <c r="G546">
        <f t="shared" si="72"/>
        <v>0</v>
      </c>
      <c r="H546">
        <f t="shared" si="72"/>
        <v>0</v>
      </c>
      <c r="I546">
        <f t="shared" si="72"/>
        <v>0</v>
      </c>
      <c r="J546">
        <f t="shared" si="72"/>
        <v>0</v>
      </c>
      <c r="K546">
        <f t="shared" si="69"/>
        <v>1.0343345882304316E-13</v>
      </c>
      <c r="L546">
        <f t="shared" si="70"/>
        <v>22.842681570785327</v>
      </c>
      <c r="M546">
        <f t="shared" si="71"/>
        <v>521.78810134429557</v>
      </c>
    </row>
    <row r="547" spans="1:13" x14ac:dyDescent="0.25">
      <c r="A547">
        <v>846.74999999997601</v>
      </c>
      <c r="B547">
        <v>284</v>
      </c>
      <c r="C547">
        <f t="shared" si="66"/>
        <v>268.12057412067588</v>
      </c>
      <c r="D547">
        <f t="shared" si="67"/>
        <v>391.8500000000239</v>
      </c>
      <c r="E547">
        <f t="shared" si="68"/>
        <v>15.879425879324117</v>
      </c>
      <c r="F547">
        <f t="shared" si="72"/>
        <v>7.4828706021916677E-14</v>
      </c>
      <c r="G547">
        <f t="shared" si="72"/>
        <v>0</v>
      </c>
      <c r="H547">
        <f t="shared" si="72"/>
        <v>0</v>
      </c>
      <c r="I547">
        <f t="shared" si="72"/>
        <v>0</v>
      </c>
      <c r="J547">
        <f t="shared" si="72"/>
        <v>0</v>
      </c>
      <c r="K547">
        <f t="shared" si="69"/>
        <v>7.4828706021916677E-14</v>
      </c>
      <c r="L547">
        <f t="shared" si="70"/>
        <v>15.879425879324042</v>
      </c>
      <c r="M547">
        <f t="shared" si="71"/>
        <v>252.15616625694614</v>
      </c>
    </row>
    <row r="548" spans="1:13" x14ac:dyDescent="0.25">
      <c r="A548">
        <v>846.79999999997597</v>
      </c>
      <c r="B548">
        <v>293</v>
      </c>
      <c r="C548">
        <f t="shared" si="66"/>
        <v>268.0838298121372</v>
      </c>
      <c r="D548">
        <f t="shared" si="67"/>
        <v>391.80000000002394</v>
      </c>
      <c r="E548">
        <f t="shared" si="68"/>
        <v>24.916170187862804</v>
      </c>
      <c r="F548">
        <f t="shared" si="72"/>
        <v>5.405030263374445E-14</v>
      </c>
      <c r="G548">
        <f t="shared" si="72"/>
        <v>0</v>
      </c>
      <c r="H548">
        <f t="shared" si="72"/>
        <v>0</v>
      </c>
      <c r="I548">
        <f t="shared" si="72"/>
        <v>0</v>
      </c>
      <c r="J548">
        <f t="shared" si="72"/>
        <v>0</v>
      </c>
      <c r="K548">
        <f t="shared" si="69"/>
        <v>5.405030263374445E-14</v>
      </c>
      <c r="L548">
        <f t="shared" si="70"/>
        <v>24.91617018786275</v>
      </c>
      <c r="M548">
        <f t="shared" si="71"/>
        <v>620.81553683054051</v>
      </c>
    </row>
    <row r="549" spans="1:13" x14ac:dyDescent="0.25">
      <c r="A549">
        <v>846.84999999997603</v>
      </c>
      <c r="B549">
        <v>290</v>
      </c>
      <c r="C549">
        <f t="shared" si="66"/>
        <v>268.04708550359851</v>
      </c>
      <c r="D549">
        <f t="shared" si="67"/>
        <v>391.75000000002387</v>
      </c>
      <c r="E549">
        <f t="shared" si="68"/>
        <v>21.95291449640149</v>
      </c>
      <c r="F549">
        <f t="shared" si="72"/>
        <v>3.898079857080209E-14</v>
      </c>
      <c r="G549">
        <f t="shared" si="72"/>
        <v>0</v>
      </c>
      <c r="H549">
        <f t="shared" si="72"/>
        <v>0</v>
      </c>
      <c r="I549">
        <f t="shared" si="72"/>
        <v>0</v>
      </c>
      <c r="J549">
        <f t="shared" si="72"/>
        <v>0</v>
      </c>
      <c r="K549">
        <f t="shared" si="69"/>
        <v>3.898079857080209E-14</v>
      </c>
      <c r="L549">
        <f t="shared" si="70"/>
        <v>21.952914496401451</v>
      </c>
      <c r="M549">
        <f t="shared" si="71"/>
        <v>481.93045488631299</v>
      </c>
    </row>
    <row r="550" spans="1:13" x14ac:dyDescent="0.25">
      <c r="A550">
        <v>846.89999999997599</v>
      </c>
      <c r="B550">
        <v>287</v>
      </c>
      <c r="C550">
        <f t="shared" si="66"/>
        <v>268.01034119505982</v>
      </c>
      <c r="D550">
        <f t="shared" si="67"/>
        <v>391.70000000002392</v>
      </c>
      <c r="E550">
        <f t="shared" si="68"/>
        <v>18.989658804940177</v>
      </c>
      <c r="F550">
        <f t="shared" si="72"/>
        <v>2.8068941874761303E-14</v>
      </c>
      <c r="G550">
        <f t="shared" si="72"/>
        <v>0</v>
      </c>
      <c r="H550">
        <f t="shared" si="72"/>
        <v>0</v>
      </c>
      <c r="I550">
        <f t="shared" si="72"/>
        <v>0</v>
      </c>
      <c r="J550">
        <f t="shared" si="72"/>
        <v>0</v>
      </c>
      <c r="K550">
        <f t="shared" si="69"/>
        <v>2.8068941874761303E-14</v>
      </c>
      <c r="L550">
        <f t="shared" si="70"/>
        <v>18.989658804940149</v>
      </c>
      <c r="M550">
        <f t="shared" si="71"/>
        <v>360.60714152804093</v>
      </c>
    </row>
    <row r="551" spans="1:13" x14ac:dyDescent="0.25">
      <c r="A551">
        <v>846.94999999997503</v>
      </c>
      <c r="B551">
        <v>289</v>
      </c>
      <c r="C551">
        <f t="shared" si="66"/>
        <v>267.97359688652182</v>
      </c>
      <c r="D551">
        <f t="shared" si="67"/>
        <v>391.65000000002487</v>
      </c>
      <c r="E551">
        <f t="shared" si="68"/>
        <v>21.026403113478182</v>
      </c>
      <c r="F551">
        <f t="shared" si="72"/>
        <v>2.0180134556487389E-14</v>
      </c>
      <c r="G551">
        <f t="shared" si="72"/>
        <v>0</v>
      </c>
      <c r="H551">
        <f t="shared" si="72"/>
        <v>0</v>
      </c>
      <c r="I551">
        <f t="shared" si="72"/>
        <v>0</v>
      </c>
      <c r="J551">
        <f t="shared" si="72"/>
        <v>0</v>
      </c>
      <c r="K551">
        <f t="shared" si="69"/>
        <v>2.0180134556487389E-14</v>
      </c>
      <c r="L551">
        <f t="shared" si="70"/>
        <v>21.02640311347816</v>
      </c>
      <c r="M551">
        <f t="shared" si="71"/>
        <v>442.10962789048409</v>
      </c>
    </row>
    <row r="552" spans="1:13" x14ac:dyDescent="0.25">
      <c r="A552">
        <v>846.99999999997499</v>
      </c>
      <c r="B552">
        <v>273</v>
      </c>
      <c r="C552">
        <f t="shared" si="66"/>
        <v>267.93685257798313</v>
      </c>
      <c r="D552">
        <f t="shared" si="67"/>
        <v>391.60000000002492</v>
      </c>
      <c r="E552">
        <f t="shared" si="68"/>
        <v>5.0631474220168684</v>
      </c>
      <c r="F552">
        <f t="shared" si="72"/>
        <v>1.4485876605424089E-14</v>
      </c>
      <c r="G552">
        <f t="shared" si="72"/>
        <v>0</v>
      </c>
      <c r="H552">
        <f t="shared" si="72"/>
        <v>0</v>
      </c>
      <c r="I552">
        <f t="shared" si="72"/>
        <v>0</v>
      </c>
      <c r="J552">
        <f t="shared" si="72"/>
        <v>0</v>
      </c>
      <c r="K552">
        <f t="shared" si="69"/>
        <v>1.4485876605424089E-14</v>
      </c>
      <c r="L552">
        <f t="shared" si="70"/>
        <v>5.0631474220168542</v>
      </c>
      <c r="M552">
        <f t="shared" si="71"/>
        <v>25.635461817075917</v>
      </c>
    </row>
    <row r="553" spans="1:13" x14ac:dyDescent="0.25">
      <c r="A553">
        <v>847.04999999997494</v>
      </c>
      <c r="B553">
        <v>248</v>
      </c>
      <c r="C553">
        <f t="shared" si="66"/>
        <v>267.90010826944456</v>
      </c>
      <c r="D553">
        <f t="shared" si="67"/>
        <v>391.55000000002497</v>
      </c>
      <c r="E553">
        <f t="shared" si="68"/>
        <v>-19.900108269444559</v>
      </c>
      <c r="F553">
        <f t="shared" si="72"/>
        <v>1.0382171831724673E-14</v>
      </c>
      <c r="G553">
        <f t="shared" si="72"/>
        <v>0</v>
      </c>
      <c r="H553">
        <f t="shared" si="72"/>
        <v>0</v>
      </c>
      <c r="I553">
        <f t="shared" si="72"/>
        <v>0</v>
      </c>
      <c r="J553">
        <f t="shared" si="72"/>
        <v>0</v>
      </c>
      <c r="K553">
        <f t="shared" si="69"/>
        <v>1.0382171831724673E-14</v>
      </c>
      <c r="L553">
        <f t="shared" si="70"/>
        <v>-19.900108269444569</v>
      </c>
      <c r="M553">
        <f t="shared" si="71"/>
        <v>396.01430913561614</v>
      </c>
    </row>
    <row r="554" spans="1:13" x14ac:dyDescent="0.25">
      <c r="A554">
        <v>847.09999999997501</v>
      </c>
      <c r="B554">
        <v>291</v>
      </c>
      <c r="C554">
        <f t="shared" si="66"/>
        <v>267.86336396090576</v>
      </c>
      <c r="D554">
        <f t="shared" si="67"/>
        <v>391.5000000000249</v>
      </c>
      <c r="E554">
        <f t="shared" si="68"/>
        <v>23.136636039094242</v>
      </c>
      <c r="F554">
        <f t="shared" si="72"/>
        <v>7.4294104227814731E-15</v>
      </c>
      <c r="G554">
        <f t="shared" si="72"/>
        <v>0</v>
      </c>
      <c r="H554">
        <f t="shared" si="72"/>
        <v>0</v>
      </c>
      <c r="I554">
        <f t="shared" si="72"/>
        <v>0</v>
      </c>
      <c r="J554">
        <f t="shared" si="72"/>
        <v>0</v>
      </c>
      <c r="K554">
        <f t="shared" si="69"/>
        <v>7.4294104227814731E-15</v>
      </c>
      <c r="L554">
        <f t="shared" si="70"/>
        <v>23.136636039094235</v>
      </c>
      <c r="M554">
        <f t="shared" si="71"/>
        <v>535.30392720551413</v>
      </c>
    </row>
    <row r="555" spans="1:13" x14ac:dyDescent="0.25">
      <c r="A555">
        <v>847.14999999997497</v>
      </c>
      <c r="B555">
        <v>284</v>
      </c>
      <c r="C555">
        <f t="shared" si="66"/>
        <v>267.82661965236707</v>
      </c>
      <c r="D555">
        <f t="shared" si="67"/>
        <v>391.45000000002494</v>
      </c>
      <c r="E555">
        <f t="shared" si="68"/>
        <v>16.173380347632929</v>
      </c>
      <c r="F555">
        <f t="shared" si="72"/>
        <v>5.3081501151161496E-15</v>
      </c>
      <c r="G555">
        <f t="shared" si="72"/>
        <v>0</v>
      </c>
      <c r="H555">
        <f t="shared" si="72"/>
        <v>0</v>
      </c>
      <c r="I555">
        <f t="shared" si="72"/>
        <v>0</v>
      </c>
      <c r="J555">
        <f t="shared" si="72"/>
        <v>0</v>
      </c>
      <c r="K555">
        <f t="shared" si="69"/>
        <v>5.3081501151161496E-15</v>
      </c>
      <c r="L555">
        <f t="shared" si="70"/>
        <v>16.173380347632925</v>
      </c>
      <c r="M555">
        <f t="shared" si="71"/>
        <v>261.57823186919893</v>
      </c>
    </row>
    <row r="556" spans="1:13" x14ac:dyDescent="0.25">
      <c r="A556">
        <v>847.19999999997503</v>
      </c>
      <c r="B556">
        <v>274</v>
      </c>
      <c r="C556">
        <f t="shared" si="66"/>
        <v>267.78987534382838</v>
      </c>
      <c r="D556">
        <f t="shared" si="67"/>
        <v>391.40000000002487</v>
      </c>
      <c r="E556">
        <f t="shared" si="68"/>
        <v>6.2101246561716152</v>
      </c>
      <c r="F556">
        <f t="shared" si="72"/>
        <v>3.7866463720958448E-15</v>
      </c>
      <c r="G556">
        <f t="shared" si="72"/>
        <v>0</v>
      </c>
      <c r="H556">
        <f t="shared" si="72"/>
        <v>0</v>
      </c>
      <c r="I556">
        <f t="shared" si="72"/>
        <v>0</v>
      </c>
      <c r="J556">
        <f t="shared" si="72"/>
        <v>0</v>
      </c>
      <c r="K556">
        <f t="shared" si="69"/>
        <v>3.7866463720958448E-15</v>
      </c>
      <c r="L556">
        <f t="shared" si="70"/>
        <v>6.2101246561716117</v>
      </c>
      <c r="M556">
        <f t="shared" si="71"/>
        <v>38.56564824519058</v>
      </c>
    </row>
    <row r="557" spans="1:13" x14ac:dyDescent="0.25">
      <c r="A557">
        <v>847.24999999997499</v>
      </c>
      <c r="B557">
        <v>264</v>
      </c>
      <c r="C557">
        <f t="shared" si="66"/>
        <v>267.7531310352897</v>
      </c>
      <c r="D557">
        <f t="shared" si="67"/>
        <v>391.35000000002492</v>
      </c>
      <c r="E557">
        <f t="shared" si="68"/>
        <v>-3.753131035289698</v>
      </c>
      <c r="F557">
        <f t="shared" si="72"/>
        <v>2.6970500701111555E-15</v>
      </c>
      <c r="G557">
        <f t="shared" si="72"/>
        <v>0</v>
      </c>
      <c r="H557">
        <f t="shared" si="72"/>
        <v>0</v>
      </c>
      <c r="I557">
        <f t="shared" si="72"/>
        <v>0</v>
      </c>
      <c r="J557">
        <f t="shared" si="72"/>
        <v>0</v>
      </c>
      <c r="K557">
        <f t="shared" si="69"/>
        <v>2.6970500701111555E-15</v>
      </c>
      <c r="L557">
        <f t="shared" si="70"/>
        <v>-3.7531310352897007</v>
      </c>
      <c r="M557">
        <f t="shared" si="71"/>
        <v>14.08599256805474</v>
      </c>
    </row>
    <row r="558" spans="1:13" x14ac:dyDescent="0.25">
      <c r="A558">
        <v>847.29999999997494</v>
      </c>
      <c r="B558">
        <v>269</v>
      </c>
      <c r="C558">
        <f t="shared" si="66"/>
        <v>267.71638672675101</v>
      </c>
      <c r="D558">
        <f t="shared" si="67"/>
        <v>391.30000000002497</v>
      </c>
      <c r="E558">
        <f t="shared" si="68"/>
        <v>1.2836132732489887</v>
      </c>
      <c r="F558">
        <f t="shared" si="72"/>
        <v>1.9179884008085482E-15</v>
      </c>
      <c r="G558">
        <f t="shared" si="72"/>
        <v>0</v>
      </c>
      <c r="H558">
        <f t="shared" si="72"/>
        <v>0</v>
      </c>
      <c r="I558">
        <f t="shared" si="72"/>
        <v>0</v>
      </c>
      <c r="J558">
        <f t="shared" si="72"/>
        <v>0</v>
      </c>
      <c r="K558">
        <f t="shared" si="69"/>
        <v>1.9179884008085482E-15</v>
      </c>
      <c r="L558">
        <f t="shared" si="70"/>
        <v>1.2836132732489867</v>
      </c>
      <c r="M558">
        <f t="shared" si="71"/>
        <v>1.6476630352609778</v>
      </c>
    </row>
    <row r="559" spans="1:13" x14ac:dyDescent="0.25">
      <c r="A559">
        <v>847.34999999997501</v>
      </c>
      <c r="B559">
        <v>298</v>
      </c>
      <c r="C559">
        <f t="shared" si="66"/>
        <v>267.67964241821232</v>
      </c>
      <c r="D559">
        <f t="shared" si="67"/>
        <v>391.2500000000249</v>
      </c>
      <c r="E559">
        <f t="shared" si="68"/>
        <v>30.320357581787675</v>
      </c>
      <c r="F559">
        <f t="shared" si="72"/>
        <v>1.3618386354385736E-15</v>
      </c>
      <c r="G559">
        <f t="shared" si="72"/>
        <v>0</v>
      </c>
      <c r="H559">
        <f t="shared" si="72"/>
        <v>0</v>
      </c>
      <c r="I559">
        <f t="shared" si="72"/>
        <v>0</v>
      </c>
      <c r="J559">
        <f t="shared" si="72"/>
        <v>0</v>
      </c>
      <c r="K559">
        <f t="shared" si="69"/>
        <v>1.3618386354385736E-15</v>
      </c>
      <c r="L559">
        <f t="shared" si="70"/>
        <v>30.320357581787675</v>
      </c>
      <c r="M559">
        <f t="shared" si="71"/>
        <v>919.32408388746933</v>
      </c>
    </row>
    <row r="560" spans="1:13" x14ac:dyDescent="0.25">
      <c r="A560">
        <v>847.39999999997497</v>
      </c>
      <c r="B560">
        <v>251</v>
      </c>
      <c r="C560">
        <f t="shared" si="66"/>
        <v>267.64289810967364</v>
      </c>
      <c r="D560">
        <f t="shared" si="67"/>
        <v>391.20000000002494</v>
      </c>
      <c r="E560">
        <f t="shared" si="68"/>
        <v>-16.642898109673638</v>
      </c>
      <c r="F560">
        <f t="shared" si="72"/>
        <v>9.6544610062896339E-16</v>
      </c>
      <c r="G560">
        <f t="shared" si="72"/>
        <v>0</v>
      </c>
      <c r="H560">
        <f t="shared" si="72"/>
        <v>0</v>
      </c>
      <c r="I560">
        <f t="shared" si="72"/>
        <v>0</v>
      </c>
      <c r="J560">
        <f t="shared" si="72"/>
        <v>0</v>
      </c>
      <c r="K560">
        <f t="shared" si="69"/>
        <v>9.6544610062896339E-16</v>
      </c>
      <c r="L560">
        <f t="shared" si="70"/>
        <v>-16.642898109673638</v>
      </c>
      <c r="M560">
        <f t="shared" si="71"/>
        <v>276.98605748897836</v>
      </c>
    </row>
    <row r="561" spans="1:13" x14ac:dyDescent="0.25">
      <c r="A561">
        <v>847.44999999997503</v>
      </c>
      <c r="B561">
        <v>267</v>
      </c>
      <c r="C561">
        <f t="shared" si="66"/>
        <v>267.60615380113495</v>
      </c>
      <c r="D561">
        <f t="shared" si="67"/>
        <v>391.15000000002487</v>
      </c>
      <c r="E561">
        <f t="shared" si="68"/>
        <v>-0.60615380113495121</v>
      </c>
      <c r="F561">
        <f t="shared" si="72"/>
        <v>6.8336561393299197E-16</v>
      </c>
      <c r="G561">
        <f t="shared" si="72"/>
        <v>0</v>
      </c>
      <c r="H561">
        <f t="shared" si="72"/>
        <v>0</v>
      </c>
      <c r="I561">
        <f t="shared" si="72"/>
        <v>0</v>
      </c>
      <c r="J561">
        <f t="shared" si="72"/>
        <v>0</v>
      </c>
      <c r="K561">
        <f t="shared" si="69"/>
        <v>6.8336561393299197E-16</v>
      </c>
      <c r="L561">
        <f t="shared" si="70"/>
        <v>-0.60615380113495188</v>
      </c>
      <c r="M561">
        <f t="shared" si="71"/>
        <v>0.36742243063035079</v>
      </c>
    </row>
    <row r="562" spans="1:13" x14ac:dyDescent="0.25">
      <c r="A562">
        <v>847.49999999997499</v>
      </c>
      <c r="B562">
        <v>280</v>
      </c>
      <c r="C562">
        <f t="shared" si="66"/>
        <v>267.56940949259626</v>
      </c>
      <c r="D562">
        <f t="shared" si="67"/>
        <v>391.10000000002492</v>
      </c>
      <c r="E562">
        <f t="shared" si="68"/>
        <v>12.430590507403736</v>
      </c>
      <c r="F562">
        <f t="shared" si="72"/>
        <v>4.8294860753197908E-16</v>
      </c>
      <c r="G562">
        <f t="shared" si="72"/>
        <v>0</v>
      </c>
      <c r="H562">
        <f t="shared" si="72"/>
        <v>0</v>
      </c>
      <c r="I562">
        <f t="shared" si="72"/>
        <v>0</v>
      </c>
      <c r="J562">
        <f t="shared" si="72"/>
        <v>0</v>
      </c>
      <c r="K562">
        <f t="shared" si="69"/>
        <v>4.8294860753197908E-16</v>
      </c>
      <c r="L562">
        <f t="shared" si="70"/>
        <v>12.430590507403736</v>
      </c>
      <c r="M562">
        <f t="shared" si="71"/>
        <v>154.51958036275585</v>
      </c>
    </row>
    <row r="563" spans="1:13" x14ac:dyDescent="0.25">
      <c r="A563">
        <v>847.54999999997494</v>
      </c>
      <c r="B563">
        <v>265</v>
      </c>
      <c r="C563">
        <f t="shared" si="66"/>
        <v>267.53266518405758</v>
      </c>
      <c r="D563">
        <f t="shared" si="67"/>
        <v>391.05000000002497</v>
      </c>
      <c r="E563">
        <f t="shared" si="68"/>
        <v>-2.5326651840575778</v>
      </c>
      <c r="F563">
        <f t="shared" si="72"/>
        <v>3.4077789961703029E-16</v>
      </c>
      <c r="G563">
        <f t="shared" si="72"/>
        <v>0</v>
      </c>
      <c r="H563">
        <f t="shared" si="72"/>
        <v>0</v>
      </c>
      <c r="I563">
        <f t="shared" si="72"/>
        <v>0</v>
      </c>
      <c r="J563">
        <f t="shared" si="72"/>
        <v>0</v>
      </c>
      <c r="K563">
        <f t="shared" si="69"/>
        <v>3.4077789961703029E-16</v>
      </c>
      <c r="L563">
        <f t="shared" si="70"/>
        <v>-2.5326651840575782</v>
      </c>
      <c r="M563">
        <f t="shared" si="71"/>
        <v>6.4143929345374069</v>
      </c>
    </row>
    <row r="564" spans="1:13" x14ac:dyDescent="0.25">
      <c r="A564">
        <v>847.59999999997501</v>
      </c>
      <c r="B564">
        <v>280</v>
      </c>
      <c r="C564">
        <f t="shared" si="66"/>
        <v>267.49592087551889</v>
      </c>
      <c r="D564">
        <f t="shared" si="67"/>
        <v>391.0000000000249</v>
      </c>
      <c r="E564">
        <f t="shared" si="68"/>
        <v>12.504079124481109</v>
      </c>
      <c r="F564">
        <f t="shared" si="72"/>
        <v>2.4008478194948363E-16</v>
      </c>
      <c r="G564">
        <f t="shared" si="72"/>
        <v>0</v>
      </c>
      <c r="H564">
        <f t="shared" si="72"/>
        <v>0</v>
      </c>
      <c r="I564">
        <f t="shared" si="72"/>
        <v>0</v>
      </c>
      <c r="J564">
        <f t="shared" si="72"/>
        <v>0</v>
      </c>
      <c r="K564">
        <f t="shared" si="69"/>
        <v>2.4008478194948363E-16</v>
      </c>
      <c r="L564">
        <f t="shared" si="70"/>
        <v>12.504079124481109</v>
      </c>
      <c r="M564">
        <f t="shared" si="71"/>
        <v>156.35199475128425</v>
      </c>
    </row>
    <row r="565" spans="1:13" x14ac:dyDescent="0.25">
      <c r="A565">
        <v>847.64999999997497</v>
      </c>
      <c r="B565">
        <v>271</v>
      </c>
      <c r="C565">
        <f t="shared" si="66"/>
        <v>267.4591765669802</v>
      </c>
      <c r="D565">
        <f t="shared" si="67"/>
        <v>390.95000000002494</v>
      </c>
      <c r="E565">
        <f t="shared" si="68"/>
        <v>3.5408234330197956</v>
      </c>
      <c r="F565">
        <f t="shared" ref="F565:J612" si="73">F$5*EXP(-(($D565-F$6)^2)/(2*F$7^2))</f>
        <v>1.6888090623729942E-16</v>
      </c>
      <c r="G565">
        <f t="shared" si="73"/>
        <v>0</v>
      </c>
      <c r="H565">
        <f t="shared" si="73"/>
        <v>0</v>
      </c>
      <c r="I565">
        <f t="shared" si="73"/>
        <v>0</v>
      </c>
      <c r="J565">
        <f t="shared" si="73"/>
        <v>0</v>
      </c>
      <c r="K565">
        <f t="shared" si="69"/>
        <v>1.6888090623729942E-16</v>
      </c>
      <c r="L565">
        <f t="shared" si="70"/>
        <v>3.5408234330197956</v>
      </c>
      <c r="M565">
        <f t="shared" si="71"/>
        <v>12.537430583822092</v>
      </c>
    </row>
    <row r="566" spans="1:13" x14ac:dyDescent="0.25">
      <c r="A566">
        <v>847.69999999997503</v>
      </c>
      <c r="B566">
        <v>283</v>
      </c>
      <c r="C566">
        <f t="shared" si="66"/>
        <v>267.42243225844152</v>
      </c>
      <c r="D566">
        <f t="shared" si="67"/>
        <v>390.90000000002487</v>
      </c>
      <c r="E566">
        <f t="shared" si="68"/>
        <v>15.577567741558482</v>
      </c>
      <c r="F566">
        <f t="shared" si="73"/>
        <v>1.186094183471138E-16</v>
      </c>
      <c r="G566">
        <f t="shared" si="73"/>
        <v>0</v>
      </c>
      <c r="H566">
        <f t="shared" si="73"/>
        <v>0</v>
      </c>
      <c r="I566">
        <f t="shared" si="73"/>
        <v>0</v>
      </c>
      <c r="J566">
        <f t="shared" si="73"/>
        <v>0</v>
      </c>
      <c r="K566">
        <f t="shared" si="69"/>
        <v>1.186094183471138E-16</v>
      </c>
      <c r="L566">
        <f t="shared" si="70"/>
        <v>15.577567741558482</v>
      </c>
      <c r="M566">
        <f t="shared" si="71"/>
        <v>242.66061674284344</v>
      </c>
    </row>
    <row r="567" spans="1:13" x14ac:dyDescent="0.25">
      <c r="A567">
        <v>847.74999999997499</v>
      </c>
      <c r="B567">
        <v>271</v>
      </c>
      <c r="C567">
        <f t="shared" si="66"/>
        <v>267.38568794990283</v>
      </c>
      <c r="D567">
        <f t="shared" si="67"/>
        <v>390.85000000002492</v>
      </c>
      <c r="E567">
        <f t="shared" si="68"/>
        <v>3.614312050097169</v>
      </c>
      <c r="F567">
        <f t="shared" si="73"/>
        <v>8.3172644224153878E-17</v>
      </c>
      <c r="G567">
        <f t="shared" si="73"/>
        <v>0</v>
      </c>
      <c r="H567">
        <f t="shared" si="73"/>
        <v>0</v>
      </c>
      <c r="I567">
        <f t="shared" si="73"/>
        <v>0</v>
      </c>
      <c r="J567">
        <f t="shared" si="73"/>
        <v>0</v>
      </c>
      <c r="K567">
        <f t="shared" si="69"/>
        <v>8.3172644224153878E-17</v>
      </c>
      <c r="L567">
        <f t="shared" si="70"/>
        <v>3.614312050097169</v>
      </c>
      <c r="M567">
        <f t="shared" si="71"/>
        <v>13.063251595477601</v>
      </c>
    </row>
    <row r="568" spans="1:13" x14ac:dyDescent="0.25">
      <c r="A568">
        <v>847.79999999997494</v>
      </c>
      <c r="B568">
        <v>287</v>
      </c>
      <c r="C568">
        <f t="shared" si="66"/>
        <v>267.34894364136414</v>
      </c>
      <c r="D568">
        <f t="shared" si="67"/>
        <v>390.80000000002497</v>
      </c>
      <c r="E568">
        <f t="shared" si="68"/>
        <v>19.651056358635856</v>
      </c>
      <c r="F568">
        <f t="shared" si="73"/>
        <v>5.823238110952293E-17</v>
      </c>
      <c r="G568">
        <f t="shared" si="73"/>
        <v>0</v>
      </c>
      <c r="H568">
        <f t="shared" si="73"/>
        <v>0</v>
      </c>
      <c r="I568">
        <f t="shared" si="73"/>
        <v>0</v>
      </c>
      <c r="J568">
        <f t="shared" si="73"/>
        <v>0</v>
      </c>
      <c r="K568">
        <f t="shared" si="69"/>
        <v>5.823238110952293E-17</v>
      </c>
      <c r="L568">
        <f t="shared" si="70"/>
        <v>19.651056358635856</v>
      </c>
      <c r="M568">
        <f t="shared" si="71"/>
        <v>386.16401601028269</v>
      </c>
    </row>
    <row r="569" spans="1:13" x14ac:dyDescent="0.25">
      <c r="A569">
        <v>847.84999999997501</v>
      </c>
      <c r="B569">
        <v>266</v>
      </c>
      <c r="C569">
        <f t="shared" si="66"/>
        <v>267.31219933282546</v>
      </c>
      <c r="D569">
        <f t="shared" si="67"/>
        <v>390.7500000000249</v>
      </c>
      <c r="E569">
        <f t="shared" si="68"/>
        <v>-1.3121993328254575</v>
      </c>
      <c r="F569">
        <f t="shared" si="73"/>
        <v>4.0707206082005356E-17</v>
      </c>
      <c r="G569">
        <f t="shared" si="73"/>
        <v>0</v>
      </c>
      <c r="H569">
        <f t="shared" si="73"/>
        <v>0</v>
      </c>
      <c r="I569">
        <f t="shared" si="73"/>
        <v>0</v>
      </c>
      <c r="J569">
        <f t="shared" si="73"/>
        <v>0</v>
      </c>
      <c r="K569">
        <f t="shared" si="69"/>
        <v>4.0707206082005356E-17</v>
      </c>
      <c r="L569">
        <f t="shared" si="70"/>
        <v>-1.3121993328254575</v>
      </c>
      <c r="M569">
        <f t="shared" si="71"/>
        <v>1.7218670890675758</v>
      </c>
    </row>
    <row r="570" spans="1:13" x14ac:dyDescent="0.25">
      <c r="A570">
        <v>847.89999999997497</v>
      </c>
      <c r="B570">
        <v>263</v>
      </c>
      <c r="C570">
        <f t="shared" si="66"/>
        <v>267.27545502428677</v>
      </c>
      <c r="D570">
        <f t="shared" si="67"/>
        <v>390.70000000002494</v>
      </c>
      <c r="E570">
        <f t="shared" si="68"/>
        <v>-4.2754550242867708</v>
      </c>
      <c r="F570">
        <f t="shared" si="73"/>
        <v>2.8411930930550536E-17</v>
      </c>
      <c r="G570">
        <f t="shared" si="73"/>
        <v>0</v>
      </c>
      <c r="H570">
        <f t="shared" si="73"/>
        <v>0</v>
      </c>
      <c r="I570">
        <f t="shared" si="73"/>
        <v>0</v>
      </c>
      <c r="J570">
        <f t="shared" si="73"/>
        <v>0</v>
      </c>
      <c r="K570">
        <f t="shared" si="69"/>
        <v>2.8411930930550536E-17</v>
      </c>
      <c r="L570">
        <f t="shared" si="70"/>
        <v>-4.2754550242867708</v>
      </c>
      <c r="M570">
        <f t="shared" si="71"/>
        <v>18.279515664698991</v>
      </c>
    </row>
    <row r="571" spans="1:13" x14ac:dyDescent="0.25">
      <c r="A571">
        <v>847.94999999997503</v>
      </c>
      <c r="B571">
        <v>285</v>
      </c>
      <c r="C571">
        <f t="shared" si="66"/>
        <v>267.23871071574797</v>
      </c>
      <c r="D571">
        <f t="shared" si="67"/>
        <v>390.65000000002487</v>
      </c>
      <c r="E571">
        <f t="shared" si="68"/>
        <v>17.76128928425203</v>
      </c>
      <c r="F571">
        <f t="shared" si="73"/>
        <v>1.9799440222576844E-17</v>
      </c>
      <c r="G571">
        <f t="shared" si="73"/>
        <v>0</v>
      </c>
      <c r="H571">
        <f t="shared" si="73"/>
        <v>0</v>
      </c>
      <c r="I571">
        <f t="shared" si="73"/>
        <v>0</v>
      </c>
      <c r="J571">
        <f t="shared" si="73"/>
        <v>0</v>
      </c>
      <c r="K571">
        <f t="shared" si="69"/>
        <v>1.9799440222576844E-17</v>
      </c>
      <c r="L571">
        <f t="shared" si="70"/>
        <v>17.76128928425203</v>
      </c>
      <c r="M571">
        <f t="shared" si="71"/>
        <v>315.463397038886</v>
      </c>
    </row>
    <row r="572" spans="1:13" x14ac:dyDescent="0.25">
      <c r="A572">
        <v>847.99999999997499</v>
      </c>
      <c r="B572">
        <v>288</v>
      </c>
      <c r="C572">
        <f t="shared" si="66"/>
        <v>267.2019664072094</v>
      </c>
      <c r="D572">
        <f t="shared" si="67"/>
        <v>390.60000000002492</v>
      </c>
      <c r="E572">
        <f t="shared" si="68"/>
        <v>20.798033592790603</v>
      </c>
      <c r="F572">
        <f t="shared" si="73"/>
        <v>1.3776147396208661E-17</v>
      </c>
      <c r="G572">
        <f t="shared" si="73"/>
        <v>0</v>
      </c>
      <c r="H572">
        <f t="shared" si="73"/>
        <v>0</v>
      </c>
      <c r="I572">
        <f t="shared" si="73"/>
        <v>0</v>
      </c>
      <c r="J572">
        <f t="shared" si="73"/>
        <v>0</v>
      </c>
      <c r="K572">
        <f t="shared" si="69"/>
        <v>1.3776147396208661E-17</v>
      </c>
      <c r="L572">
        <f t="shared" si="70"/>
        <v>20.798033592790603</v>
      </c>
      <c r="M572">
        <f t="shared" si="71"/>
        <v>432.55820132684636</v>
      </c>
    </row>
    <row r="573" spans="1:13" x14ac:dyDescent="0.25">
      <c r="A573">
        <v>848.04999999997403</v>
      </c>
      <c r="B573">
        <v>246</v>
      </c>
      <c r="C573">
        <f t="shared" si="66"/>
        <v>267.16522209867139</v>
      </c>
      <c r="D573">
        <f t="shared" si="67"/>
        <v>390.55000000002588</v>
      </c>
      <c r="E573">
        <f t="shared" si="68"/>
        <v>-21.165222098671393</v>
      </c>
      <c r="F573">
        <f t="shared" si="73"/>
        <v>9.5702957070259031E-18</v>
      </c>
      <c r="G573">
        <f t="shared" si="73"/>
        <v>0</v>
      </c>
      <c r="H573">
        <f t="shared" si="73"/>
        <v>0</v>
      </c>
      <c r="I573">
        <f t="shared" si="73"/>
        <v>0</v>
      </c>
      <c r="J573">
        <f t="shared" si="73"/>
        <v>0</v>
      </c>
      <c r="K573">
        <f t="shared" si="69"/>
        <v>9.5702957070259031E-18</v>
      </c>
      <c r="L573">
        <f t="shared" si="70"/>
        <v>-21.165222098671393</v>
      </c>
      <c r="M573">
        <f t="shared" si="71"/>
        <v>447.96662648608788</v>
      </c>
    </row>
    <row r="574" spans="1:13" x14ac:dyDescent="0.25">
      <c r="A574">
        <v>848.09999999997399</v>
      </c>
      <c r="B574">
        <v>258</v>
      </c>
      <c r="C574">
        <f t="shared" si="66"/>
        <v>267.12847779013271</v>
      </c>
      <c r="D574">
        <f t="shared" si="67"/>
        <v>390.50000000002592</v>
      </c>
      <c r="E574">
        <f t="shared" si="68"/>
        <v>-9.1284777901327061</v>
      </c>
      <c r="F574">
        <f t="shared" si="73"/>
        <v>6.6381282748180338E-18</v>
      </c>
      <c r="G574">
        <f t="shared" si="73"/>
        <v>0</v>
      </c>
      <c r="H574">
        <f t="shared" si="73"/>
        <v>0</v>
      </c>
      <c r="I574">
        <f t="shared" si="73"/>
        <v>0</v>
      </c>
      <c r="J574">
        <f t="shared" si="73"/>
        <v>0</v>
      </c>
      <c r="K574">
        <f t="shared" si="69"/>
        <v>6.6381282748180338E-18</v>
      </c>
      <c r="L574">
        <f t="shared" si="70"/>
        <v>-9.1284777901327061</v>
      </c>
      <c r="M574">
        <f t="shared" si="71"/>
        <v>83.32910676494609</v>
      </c>
    </row>
    <row r="575" spans="1:13" x14ac:dyDescent="0.25">
      <c r="A575">
        <v>848.14999999997406</v>
      </c>
      <c r="B575">
        <v>248</v>
      </c>
      <c r="C575">
        <f t="shared" si="66"/>
        <v>267.09173348159402</v>
      </c>
      <c r="D575">
        <f t="shared" si="67"/>
        <v>390.45000000002585</v>
      </c>
      <c r="E575">
        <f t="shared" si="68"/>
        <v>-19.091733481594019</v>
      </c>
      <c r="F575">
        <f t="shared" si="73"/>
        <v>4.5971495405329272E-18</v>
      </c>
      <c r="G575">
        <f t="shared" si="73"/>
        <v>0</v>
      </c>
      <c r="H575">
        <f t="shared" si="73"/>
        <v>0</v>
      </c>
      <c r="I575">
        <f t="shared" si="73"/>
        <v>0</v>
      </c>
      <c r="J575">
        <f t="shared" si="73"/>
        <v>0</v>
      </c>
      <c r="K575">
        <f t="shared" si="69"/>
        <v>4.5971495405329272E-18</v>
      </c>
      <c r="L575">
        <f t="shared" si="70"/>
        <v>-19.091733481594019</v>
      </c>
      <c r="M575">
        <f t="shared" si="71"/>
        <v>364.49428733221811</v>
      </c>
    </row>
    <row r="576" spans="1:13" x14ac:dyDescent="0.25">
      <c r="A576">
        <v>848.19999999997401</v>
      </c>
      <c r="B576">
        <v>261</v>
      </c>
      <c r="C576">
        <f t="shared" si="66"/>
        <v>267.05498917305533</v>
      </c>
      <c r="D576">
        <f t="shared" si="67"/>
        <v>390.4000000000259</v>
      </c>
      <c r="E576">
        <f t="shared" si="68"/>
        <v>-6.0549891730553327</v>
      </c>
      <c r="F576">
        <f t="shared" si="73"/>
        <v>3.1787350385836681E-18</v>
      </c>
      <c r="G576">
        <f t="shared" si="73"/>
        <v>0</v>
      </c>
      <c r="H576">
        <f t="shared" si="73"/>
        <v>0</v>
      </c>
      <c r="I576">
        <f t="shared" si="73"/>
        <v>0</v>
      </c>
      <c r="J576">
        <f t="shared" si="73"/>
        <v>0</v>
      </c>
      <c r="K576">
        <f t="shared" si="69"/>
        <v>3.1787350385836681E-18</v>
      </c>
      <c r="L576">
        <f t="shared" si="70"/>
        <v>-6.0549891730553327</v>
      </c>
      <c r="M576">
        <f t="shared" si="71"/>
        <v>36.662893885817304</v>
      </c>
    </row>
    <row r="577" spans="1:13" x14ac:dyDescent="0.25">
      <c r="A577">
        <v>848.24999999997397</v>
      </c>
      <c r="B577">
        <v>299</v>
      </c>
      <c r="C577">
        <f t="shared" ref="C577:C612" si="74">$P$12*A577+$Q$12</f>
        <v>267.01824486451665</v>
      </c>
      <c r="D577">
        <f t="shared" ref="D577:D612" si="75">$E$2-A577-$N$5</f>
        <v>390.35000000002594</v>
      </c>
      <c r="E577">
        <f t="shared" ref="E577:E612" si="76">B577-C577</f>
        <v>31.981755135483354</v>
      </c>
      <c r="F577">
        <f t="shared" si="73"/>
        <v>2.1945361249524708E-18</v>
      </c>
      <c r="G577">
        <f t="shared" si="73"/>
        <v>0</v>
      </c>
      <c r="H577">
        <f t="shared" si="73"/>
        <v>0</v>
      </c>
      <c r="I577">
        <f t="shared" si="73"/>
        <v>0</v>
      </c>
      <c r="J577">
        <f t="shared" si="73"/>
        <v>0</v>
      </c>
      <c r="K577">
        <f t="shared" ref="K577:K612" si="77">F577+G577+H577+I577+J577</f>
        <v>2.1945361249524708E-18</v>
      </c>
      <c r="L577">
        <f t="shared" ref="L577:L612" si="78">E577-K577</f>
        <v>31.981755135483354</v>
      </c>
      <c r="M577">
        <f t="shared" ref="M577:M612" si="79">(L577)^2</f>
        <v>1022.8326615460159</v>
      </c>
    </row>
    <row r="578" spans="1:13" x14ac:dyDescent="0.25">
      <c r="A578">
        <v>848.29999999997403</v>
      </c>
      <c r="B578">
        <v>269</v>
      </c>
      <c r="C578">
        <f t="shared" si="74"/>
        <v>266.98150055597796</v>
      </c>
      <c r="D578">
        <f t="shared" si="75"/>
        <v>390.30000000002588</v>
      </c>
      <c r="E578">
        <f t="shared" si="76"/>
        <v>2.0184994440220407</v>
      </c>
      <c r="F578">
        <f t="shared" si="73"/>
        <v>1.5127036220015934E-18</v>
      </c>
      <c r="G578">
        <f t="shared" si="73"/>
        <v>0</v>
      </c>
      <c r="H578">
        <f t="shared" si="73"/>
        <v>0</v>
      </c>
      <c r="I578">
        <f t="shared" si="73"/>
        <v>0</v>
      </c>
      <c r="J578">
        <f t="shared" si="73"/>
        <v>0</v>
      </c>
      <c r="K578">
        <f t="shared" si="77"/>
        <v>1.5127036220015934E-18</v>
      </c>
      <c r="L578">
        <f t="shared" si="78"/>
        <v>2.0184994440220407</v>
      </c>
      <c r="M578">
        <f t="shared" si="79"/>
        <v>4.0743400055172874</v>
      </c>
    </row>
    <row r="579" spans="1:13" x14ac:dyDescent="0.25">
      <c r="A579">
        <v>848.34999999997399</v>
      </c>
      <c r="B579">
        <v>279</v>
      </c>
      <c r="C579">
        <f t="shared" si="74"/>
        <v>266.94475624743927</v>
      </c>
      <c r="D579">
        <f t="shared" si="75"/>
        <v>390.25000000002592</v>
      </c>
      <c r="E579">
        <f t="shared" si="76"/>
        <v>12.055243752560727</v>
      </c>
      <c r="F579">
        <f t="shared" si="73"/>
        <v>1.041088541394223E-18</v>
      </c>
      <c r="G579">
        <f t="shared" si="73"/>
        <v>0</v>
      </c>
      <c r="H579">
        <f t="shared" si="73"/>
        <v>0</v>
      </c>
      <c r="I579">
        <f t="shared" si="73"/>
        <v>0</v>
      </c>
      <c r="J579">
        <f t="shared" si="73"/>
        <v>0</v>
      </c>
      <c r="K579">
        <f t="shared" si="77"/>
        <v>1.041088541394223E-18</v>
      </c>
      <c r="L579">
        <f t="shared" si="78"/>
        <v>12.055243752560727</v>
      </c>
      <c r="M579">
        <f t="shared" si="79"/>
        <v>145.32890193365444</v>
      </c>
    </row>
    <row r="580" spans="1:13" x14ac:dyDescent="0.25">
      <c r="A580">
        <v>848.39999999997406</v>
      </c>
      <c r="B580">
        <v>244</v>
      </c>
      <c r="C580">
        <f t="shared" si="74"/>
        <v>266.90801193890047</v>
      </c>
      <c r="D580">
        <f t="shared" si="75"/>
        <v>390.20000000002585</v>
      </c>
      <c r="E580">
        <f t="shared" si="76"/>
        <v>-22.908011938900472</v>
      </c>
      <c r="F580">
        <f t="shared" si="73"/>
        <v>7.1539218815027534E-19</v>
      </c>
      <c r="G580">
        <f t="shared" si="73"/>
        <v>0</v>
      </c>
      <c r="H580">
        <f t="shared" si="73"/>
        <v>0</v>
      </c>
      <c r="I580">
        <f t="shared" si="73"/>
        <v>0</v>
      </c>
      <c r="J580">
        <f t="shared" si="73"/>
        <v>0</v>
      </c>
      <c r="K580">
        <f t="shared" si="77"/>
        <v>7.1539218815027534E-19</v>
      </c>
      <c r="L580">
        <f t="shared" si="78"/>
        <v>-22.908011938900472</v>
      </c>
      <c r="M580">
        <f t="shared" si="79"/>
        <v>524.77701099280659</v>
      </c>
    </row>
    <row r="581" spans="1:13" x14ac:dyDescent="0.25">
      <c r="A581">
        <v>848.44999999997401</v>
      </c>
      <c r="B581">
        <v>275</v>
      </c>
      <c r="C581">
        <f t="shared" si="74"/>
        <v>266.8712676303619</v>
      </c>
      <c r="D581">
        <f t="shared" si="75"/>
        <v>390.1500000000259</v>
      </c>
      <c r="E581">
        <f t="shared" si="76"/>
        <v>8.1287323696381009</v>
      </c>
      <c r="F581">
        <f t="shared" si="73"/>
        <v>4.9082132976884932E-19</v>
      </c>
      <c r="G581">
        <f t="shared" si="73"/>
        <v>0</v>
      </c>
      <c r="H581">
        <f t="shared" si="73"/>
        <v>0</v>
      </c>
      <c r="I581">
        <f t="shared" si="73"/>
        <v>0</v>
      </c>
      <c r="J581">
        <f t="shared" si="73"/>
        <v>0</v>
      </c>
      <c r="K581">
        <f t="shared" si="77"/>
        <v>4.9082132976884932E-19</v>
      </c>
      <c r="L581">
        <f t="shared" si="78"/>
        <v>8.1287323696381009</v>
      </c>
      <c r="M581">
        <f t="shared" si="79"/>
        <v>66.076289937202247</v>
      </c>
    </row>
    <row r="582" spans="1:13" x14ac:dyDescent="0.25">
      <c r="A582">
        <v>848.49999999997397</v>
      </c>
      <c r="B582">
        <v>268</v>
      </c>
      <c r="C582">
        <f t="shared" si="74"/>
        <v>266.83452332182321</v>
      </c>
      <c r="D582">
        <f t="shared" si="75"/>
        <v>390.10000000002594</v>
      </c>
      <c r="E582">
        <f t="shared" si="76"/>
        <v>1.1654766781767876</v>
      </c>
      <c r="F582">
        <f t="shared" si="73"/>
        <v>3.3622141319357621E-19</v>
      </c>
      <c r="G582">
        <f t="shared" si="73"/>
        <v>0</v>
      </c>
      <c r="H582">
        <f t="shared" si="73"/>
        <v>0</v>
      </c>
      <c r="I582">
        <f t="shared" si="73"/>
        <v>0</v>
      </c>
      <c r="J582">
        <f t="shared" si="73"/>
        <v>0</v>
      </c>
      <c r="K582">
        <f t="shared" si="77"/>
        <v>3.3622141319357621E-19</v>
      </c>
      <c r="L582">
        <f t="shared" si="78"/>
        <v>1.1654766781767876</v>
      </c>
      <c r="M582">
        <f t="shared" si="79"/>
        <v>1.3583358873739992</v>
      </c>
    </row>
    <row r="583" spans="1:13" x14ac:dyDescent="0.25">
      <c r="A583">
        <v>848.54999999997403</v>
      </c>
      <c r="B583">
        <v>222</v>
      </c>
      <c r="C583">
        <f t="shared" si="74"/>
        <v>266.79777901328441</v>
      </c>
      <c r="D583">
        <f t="shared" si="75"/>
        <v>390.05000000002588</v>
      </c>
      <c r="E583">
        <f t="shared" si="76"/>
        <v>-44.797779013284412</v>
      </c>
      <c r="F583">
        <f t="shared" si="73"/>
        <v>2.2995879168951398E-19</v>
      </c>
      <c r="G583">
        <f t="shared" si="73"/>
        <v>0</v>
      </c>
      <c r="H583">
        <f t="shared" si="73"/>
        <v>0</v>
      </c>
      <c r="I583">
        <f t="shared" si="73"/>
        <v>0</v>
      </c>
      <c r="J583">
        <f t="shared" si="73"/>
        <v>0</v>
      </c>
      <c r="K583">
        <f t="shared" si="77"/>
        <v>2.2995879168951398E-19</v>
      </c>
      <c r="L583">
        <f t="shared" si="78"/>
        <v>-44.797779013284412</v>
      </c>
      <c r="M583">
        <f t="shared" si="79"/>
        <v>2006.8410045230653</v>
      </c>
    </row>
    <row r="584" spans="1:13" x14ac:dyDescent="0.25">
      <c r="A584">
        <v>848.59999999997399</v>
      </c>
      <c r="B584">
        <v>289</v>
      </c>
      <c r="C584">
        <f t="shared" si="74"/>
        <v>266.76103470474584</v>
      </c>
      <c r="D584">
        <f t="shared" si="75"/>
        <v>390.00000000002592</v>
      </c>
      <c r="E584">
        <f t="shared" si="76"/>
        <v>22.238965295254161</v>
      </c>
      <c r="F584">
        <f t="shared" si="73"/>
        <v>1.570353309077256E-19</v>
      </c>
      <c r="G584">
        <f t="shared" si="73"/>
        <v>0</v>
      </c>
      <c r="H584">
        <f t="shared" si="73"/>
        <v>0</v>
      </c>
      <c r="I584">
        <f t="shared" si="73"/>
        <v>0</v>
      </c>
      <c r="J584">
        <f t="shared" si="73"/>
        <v>0</v>
      </c>
      <c r="K584">
        <f t="shared" si="77"/>
        <v>1.570353309077256E-19</v>
      </c>
      <c r="L584">
        <f t="shared" si="78"/>
        <v>22.238965295254161</v>
      </c>
      <c r="M584">
        <f t="shared" si="79"/>
        <v>494.57157740351897</v>
      </c>
    </row>
    <row r="585" spans="1:13" x14ac:dyDescent="0.25">
      <c r="A585">
        <v>848.64999999997406</v>
      </c>
      <c r="B585">
        <v>272</v>
      </c>
      <c r="C585">
        <f t="shared" si="74"/>
        <v>266.72429039620704</v>
      </c>
      <c r="D585">
        <f t="shared" si="75"/>
        <v>389.95000000002585</v>
      </c>
      <c r="E585">
        <f t="shared" si="76"/>
        <v>5.2757096037929614</v>
      </c>
      <c r="F585">
        <f t="shared" si="73"/>
        <v>1.0706990991930364E-19</v>
      </c>
      <c r="G585">
        <f t="shared" si="73"/>
        <v>0</v>
      </c>
      <c r="H585">
        <f t="shared" si="73"/>
        <v>0</v>
      </c>
      <c r="I585">
        <f t="shared" si="73"/>
        <v>0</v>
      </c>
      <c r="J585">
        <f t="shared" si="73"/>
        <v>0</v>
      </c>
      <c r="K585">
        <f t="shared" si="77"/>
        <v>1.0706990991930364E-19</v>
      </c>
      <c r="L585">
        <f t="shared" si="78"/>
        <v>5.2757096037929614</v>
      </c>
      <c r="M585">
        <f t="shared" si="79"/>
        <v>27.833111823553285</v>
      </c>
    </row>
    <row r="586" spans="1:13" x14ac:dyDescent="0.25">
      <c r="A586">
        <v>848.69999999997401</v>
      </c>
      <c r="B586">
        <v>240</v>
      </c>
      <c r="C586">
        <f t="shared" si="74"/>
        <v>266.68754608766835</v>
      </c>
      <c r="D586">
        <f t="shared" si="75"/>
        <v>389.9000000000259</v>
      </c>
      <c r="E586">
        <f t="shared" si="76"/>
        <v>-26.687546087668352</v>
      </c>
      <c r="F586">
        <f t="shared" si="73"/>
        <v>7.2888700562558469E-20</v>
      </c>
      <c r="G586">
        <f t="shared" si="73"/>
        <v>0</v>
      </c>
      <c r="H586">
        <f t="shared" si="73"/>
        <v>0</v>
      </c>
      <c r="I586">
        <f t="shared" si="73"/>
        <v>0</v>
      </c>
      <c r="J586">
        <f t="shared" si="73"/>
        <v>0</v>
      </c>
      <c r="K586">
        <f t="shared" si="77"/>
        <v>7.2888700562558469E-20</v>
      </c>
      <c r="L586">
        <f t="shared" si="78"/>
        <v>-26.687546087668352</v>
      </c>
      <c r="M586">
        <f t="shared" si="79"/>
        <v>712.22511618142232</v>
      </c>
    </row>
    <row r="587" spans="1:13" x14ac:dyDescent="0.25">
      <c r="A587">
        <v>848.74999999997397</v>
      </c>
      <c r="B587">
        <v>279</v>
      </c>
      <c r="C587">
        <f t="shared" si="74"/>
        <v>266.65080177912978</v>
      </c>
      <c r="D587">
        <f t="shared" si="75"/>
        <v>389.85000000002594</v>
      </c>
      <c r="E587">
        <f t="shared" si="76"/>
        <v>12.349198220870221</v>
      </c>
      <c r="F587">
        <f t="shared" si="73"/>
        <v>4.9542245334549037E-20</v>
      </c>
      <c r="G587">
        <f t="shared" si="73"/>
        <v>0</v>
      </c>
      <c r="H587">
        <f t="shared" si="73"/>
        <v>0</v>
      </c>
      <c r="I587">
        <f t="shared" si="73"/>
        <v>0</v>
      </c>
      <c r="J587">
        <f t="shared" si="73"/>
        <v>0</v>
      </c>
      <c r="K587">
        <f t="shared" si="77"/>
        <v>4.9542245334549037E-20</v>
      </c>
      <c r="L587">
        <f t="shared" si="78"/>
        <v>12.349198220870221</v>
      </c>
      <c r="M587">
        <f t="shared" si="79"/>
        <v>152.50269669834424</v>
      </c>
    </row>
    <row r="588" spans="1:13" x14ac:dyDescent="0.25">
      <c r="A588">
        <v>848.79999999997403</v>
      </c>
      <c r="B588">
        <v>276</v>
      </c>
      <c r="C588">
        <f t="shared" si="74"/>
        <v>266.61405747059098</v>
      </c>
      <c r="D588">
        <f t="shared" si="75"/>
        <v>389.80000000002588</v>
      </c>
      <c r="E588">
        <f t="shared" si="76"/>
        <v>9.3859425294090215</v>
      </c>
      <c r="F588">
        <f t="shared" si="73"/>
        <v>3.3621251137597524E-20</v>
      </c>
      <c r="G588">
        <f t="shared" si="73"/>
        <v>0</v>
      </c>
      <c r="H588">
        <f t="shared" si="73"/>
        <v>0</v>
      </c>
      <c r="I588">
        <f t="shared" si="73"/>
        <v>0</v>
      </c>
      <c r="J588">
        <f t="shared" si="73"/>
        <v>0</v>
      </c>
      <c r="K588">
        <f t="shared" si="77"/>
        <v>3.3621251137597524E-20</v>
      </c>
      <c r="L588">
        <f t="shared" si="78"/>
        <v>9.3859425294090215</v>
      </c>
      <c r="M588">
        <f t="shared" si="79"/>
        <v>88.095917165369016</v>
      </c>
    </row>
    <row r="589" spans="1:13" x14ac:dyDescent="0.25">
      <c r="A589">
        <v>848.84999999997399</v>
      </c>
      <c r="B589">
        <v>274</v>
      </c>
      <c r="C589">
        <f t="shared" si="74"/>
        <v>266.57731316205241</v>
      </c>
      <c r="D589">
        <f t="shared" si="75"/>
        <v>389.75000000002592</v>
      </c>
      <c r="E589">
        <f t="shared" si="76"/>
        <v>7.4226868379475945</v>
      </c>
      <c r="F589">
        <f t="shared" si="73"/>
        <v>2.2781103805620972E-20</v>
      </c>
      <c r="G589">
        <f t="shared" si="73"/>
        <v>0</v>
      </c>
      <c r="H589">
        <f t="shared" si="73"/>
        <v>0</v>
      </c>
      <c r="I589">
        <f t="shared" si="73"/>
        <v>0</v>
      </c>
      <c r="J589">
        <f t="shared" si="73"/>
        <v>0</v>
      </c>
      <c r="K589">
        <f t="shared" si="77"/>
        <v>2.2781103805620972E-20</v>
      </c>
      <c r="L589">
        <f t="shared" si="78"/>
        <v>7.4226868379475945</v>
      </c>
      <c r="M589">
        <f t="shared" si="79"/>
        <v>55.09627989424046</v>
      </c>
    </row>
    <row r="590" spans="1:13" x14ac:dyDescent="0.25">
      <c r="A590">
        <v>848.89999999997406</v>
      </c>
      <c r="B590">
        <v>248</v>
      </c>
      <c r="C590">
        <f t="shared" si="74"/>
        <v>266.54056885351361</v>
      </c>
      <c r="D590">
        <f t="shared" si="75"/>
        <v>389.70000000002585</v>
      </c>
      <c r="E590">
        <f t="shared" si="76"/>
        <v>-18.540568853513605</v>
      </c>
      <c r="F590">
        <f t="shared" si="73"/>
        <v>1.5411977366617105E-20</v>
      </c>
      <c r="G590">
        <f t="shared" si="73"/>
        <v>0</v>
      </c>
      <c r="H590">
        <f t="shared" si="73"/>
        <v>0</v>
      </c>
      <c r="I590">
        <f t="shared" si="73"/>
        <v>0</v>
      </c>
      <c r="J590">
        <f t="shared" si="73"/>
        <v>0</v>
      </c>
      <c r="K590">
        <f t="shared" si="77"/>
        <v>1.5411977366617105E-20</v>
      </c>
      <c r="L590">
        <f t="shared" si="78"/>
        <v>-18.540568853513605</v>
      </c>
      <c r="M590">
        <f t="shared" si="79"/>
        <v>343.75269341187879</v>
      </c>
    </row>
    <row r="591" spans="1:13" x14ac:dyDescent="0.25">
      <c r="A591">
        <v>848.94999999997401</v>
      </c>
      <c r="B591">
        <v>283</v>
      </c>
      <c r="C591">
        <f t="shared" si="74"/>
        <v>266.50382454497492</v>
      </c>
      <c r="D591">
        <f t="shared" si="75"/>
        <v>389.6500000000259</v>
      </c>
      <c r="E591">
        <f t="shared" si="76"/>
        <v>16.496175455025082</v>
      </c>
      <c r="F591">
        <f t="shared" si="73"/>
        <v>1.041033414283912E-20</v>
      </c>
      <c r="G591">
        <f t="shared" si="73"/>
        <v>0</v>
      </c>
      <c r="H591">
        <f t="shared" si="73"/>
        <v>0</v>
      </c>
      <c r="I591">
        <f t="shared" si="73"/>
        <v>0</v>
      </c>
      <c r="J591">
        <f t="shared" si="73"/>
        <v>0</v>
      </c>
      <c r="K591">
        <f t="shared" si="77"/>
        <v>1.041033414283912E-20</v>
      </c>
      <c r="L591">
        <f t="shared" si="78"/>
        <v>16.496175455025082</v>
      </c>
      <c r="M591">
        <f t="shared" si="79"/>
        <v>272.12380464297195</v>
      </c>
    </row>
    <row r="592" spans="1:13" x14ac:dyDescent="0.25">
      <c r="A592">
        <v>848.99999999997397</v>
      </c>
      <c r="B592">
        <v>288</v>
      </c>
      <c r="C592">
        <f t="shared" si="74"/>
        <v>266.46708023643635</v>
      </c>
      <c r="D592">
        <f t="shared" si="75"/>
        <v>389.60000000002594</v>
      </c>
      <c r="E592">
        <f t="shared" si="76"/>
        <v>21.532919763563655</v>
      </c>
      <c r="F592">
        <f t="shared" si="73"/>
        <v>7.0209144869973031E-21</v>
      </c>
      <c r="G592">
        <f t="shared" si="73"/>
        <v>0</v>
      </c>
      <c r="H592">
        <f t="shared" si="73"/>
        <v>0</v>
      </c>
      <c r="I592">
        <f t="shared" si="73"/>
        <v>0</v>
      </c>
      <c r="J592">
        <f t="shared" si="73"/>
        <v>0</v>
      </c>
      <c r="K592">
        <f t="shared" si="77"/>
        <v>7.0209144869973031E-21</v>
      </c>
      <c r="L592">
        <f t="shared" si="78"/>
        <v>21.532919763563655</v>
      </c>
      <c r="M592">
        <f t="shared" si="79"/>
        <v>463.66663354407024</v>
      </c>
    </row>
    <row r="593" spans="1:13" x14ac:dyDescent="0.25">
      <c r="A593">
        <v>849.04999999997403</v>
      </c>
      <c r="B593">
        <v>268</v>
      </c>
      <c r="C593">
        <f t="shared" si="74"/>
        <v>266.43033592789754</v>
      </c>
      <c r="D593">
        <f t="shared" si="75"/>
        <v>389.55000000002588</v>
      </c>
      <c r="E593">
        <f t="shared" si="76"/>
        <v>1.5696640721024551</v>
      </c>
      <c r="F593">
        <f t="shared" si="73"/>
        <v>4.7276509544330555E-21</v>
      </c>
      <c r="G593">
        <f t="shared" si="73"/>
        <v>0</v>
      </c>
      <c r="H593">
        <f t="shared" si="73"/>
        <v>0</v>
      </c>
      <c r="I593">
        <f t="shared" si="73"/>
        <v>0</v>
      </c>
      <c r="J593">
        <f t="shared" si="73"/>
        <v>0</v>
      </c>
      <c r="K593">
        <f t="shared" si="77"/>
        <v>4.7276509544330555E-21</v>
      </c>
      <c r="L593">
        <f t="shared" si="78"/>
        <v>1.5696640721024551</v>
      </c>
      <c r="M593">
        <f t="shared" si="79"/>
        <v>2.4638452992492614</v>
      </c>
    </row>
    <row r="594" spans="1:13" x14ac:dyDescent="0.25">
      <c r="A594">
        <v>849.09999999997399</v>
      </c>
      <c r="B594">
        <v>276</v>
      </c>
      <c r="C594">
        <f t="shared" si="74"/>
        <v>266.39359161935886</v>
      </c>
      <c r="D594">
        <f t="shared" si="75"/>
        <v>389.50000000002592</v>
      </c>
      <c r="E594">
        <f t="shared" si="76"/>
        <v>9.6064083806411418</v>
      </c>
      <c r="F594">
        <f t="shared" si="73"/>
        <v>3.1784825641550429E-21</v>
      </c>
      <c r="G594">
        <f t="shared" si="73"/>
        <v>0</v>
      </c>
      <c r="H594">
        <f t="shared" si="73"/>
        <v>0</v>
      </c>
      <c r="I594">
        <f t="shared" si="73"/>
        <v>0</v>
      </c>
      <c r="J594">
        <f t="shared" si="73"/>
        <v>0</v>
      </c>
      <c r="K594">
        <f t="shared" si="77"/>
        <v>3.1784825641550429E-21</v>
      </c>
      <c r="L594">
        <f t="shared" si="78"/>
        <v>9.6064083806411418</v>
      </c>
      <c r="M594">
        <f t="shared" si="79"/>
        <v>92.283081975652365</v>
      </c>
    </row>
    <row r="595" spans="1:13" x14ac:dyDescent="0.25">
      <c r="A595">
        <v>849.14999999997303</v>
      </c>
      <c r="B595">
        <v>276</v>
      </c>
      <c r="C595">
        <f t="shared" si="74"/>
        <v>266.35684731082085</v>
      </c>
      <c r="D595">
        <f t="shared" si="75"/>
        <v>389.45000000002688</v>
      </c>
      <c r="E595">
        <f t="shared" si="76"/>
        <v>9.6431526891791464</v>
      </c>
      <c r="F595">
        <f t="shared" si="73"/>
        <v>2.1336194871537833E-21</v>
      </c>
      <c r="G595">
        <f t="shared" si="73"/>
        <v>0</v>
      </c>
      <c r="H595">
        <f t="shared" si="73"/>
        <v>0</v>
      </c>
      <c r="I595">
        <f t="shared" si="73"/>
        <v>0</v>
      </c>
      <c r="J595">
        <f t="shared" si="73"/>
        <v>0</v>
      </c>
      <c r="K595">
        <f t="shared" si="77"/>
        <v>2.1336194871537833E-21</v>
      </c>
      <c r="L595">
        <f t="shared" si="78"/>
        <v>9.6431526891791464</v>
      </c>
      <c r="M595">
        <f t="shared" si="79"/>
        <v>92.990393786823006</v>
      </c>
    </row>
    <row r="596" spans="1:13" x14ac:dyDescent="0.25">
      <c r="A596">
        <v>849.19999999997299</v>
      </c>
      <c r="B596">
        <v>324</v>
      </c>
      <c r="C596">
        <f t="shared" si="74"/>
        <v>266.32010300228228</v>
      </c>
      <c r="D596">
        <f t="shared" si="75"/>
        <v>389.40000000002692</v>
      </c>
      <c r="E596">
        <f t="shared" si="76"/>
        <v>57.679896997717719</v>
      </c>
      <c r="F596">
        <f t="shared" si="73"/>
        <v>1.430002551607989E-21</v>
      </c>
      <c r="G596">
        <f t="shared" si="73"/>
        <v>0</v>
      </c>
      <c r="H596">
        <f t="shared" si="73"/>
        <v>0</v>
      </c>
      <c r="I596">
        <f t="shared" si="73"/>
        <v>0</v>
      </c>
      <c r="J596">
        <f t="shared" si="73"/>
        <v>0</v>
      </c>
      <c r="K596">
        <f t="shared" si="77"/>
        <v>1.430002551607989E-21</v>
      </c>
      <c r="L596">
        <f t="shared" si="78"/>
        <v>57.679896997717719</v>
      </c>
      <c r="M596">
        <f t="shared" si="79"/>
        <v>3326.9705176673256</v>
      </c>
    </row>
    <row r="597" spans="1:13" x14ac:dyDescent="0.25">
      <c r="A597">
        <v>849.24999999997306</v>
      </c>
      <c r="B597">
        <v>329</v>
      </c>
      <c r="C597">
        <f t="shared" si="74"/>
        <v>266.28335869374348</v>
      </c>
      <c r="D597">
        <f t="shared" si="75"/>
        <v>389.35000000002685</v>
      </c>
      <c r="E597">
        <f t="shared" si="76"/>
        <v>62.71664130625652</v>
      </c>
      <c r="F597">
        <f t="shared" si="73"/>
        <v>9.5692822125587687E-22</v>
      </c>
      <c r="G597">
        <f t="shared" si="73"/>
        <v>0</v>
      </c>
      <c r="H597">
        <f t="shared" si="73"/>
        <v>0</v>
      </c>
      <c r="I597">
        <f t="shared" si="73"/>
        <v>0</v>
      </c>
      <c r="J597">
        <f t="shared" si="73"/>
        <v>0</v>
      </c>
      <c r="K597">
        <f t="shared" si="77"/>
        <v>9.5692822125587687E-22</v>
      </c>
      <c r="L597">
        <f t="shared" si="78"/>
        <v>62.71664130625652</v>
      </c>
      <c r="M597">
        <f t="shared" si="79"/>
        <v>3933.3770967376413</v>
      </c>
    </row>
    <row r="598" spans="1:13" x14ac:dyDescent="0.25">
      <c r="A598">
        <v>849.29999999997301</v>
      </c>
      <c r="B598">
        <v>308</v>
      </c>
      <c r="C598">
        <f t="shared" si="74"/>
        <v>266.24661438520491</v>
      </c>
      <c r="D598">
        <f t="shared" si="75"/>
        <v>389.3000000000269</v>
      </c>
      <c r="E598">
        <f t="shared" si="76"/>
        <v>41.753385614795093</v>
      </c>
      <c r="F598">
        <f t="shared" si="73"/>
        <v>6.3935876071158341E-22</v>
      </c>
      <c r="G598">
        <f t="shared" si="73"/>
        <v>0</v>
      </c>
      <c r="H598">
        <f t="shared" si="73"/>
        <v>0</v>
      </c>
      <c r="I598">
        <f t="shared" si="73"/>
        <v>0</v>
      </c>
      <c r="J598">
        <f t="shared" si="73"/>
        <v>0</v>
      </c>
      <c r="K598">
        <f t="shared" si="77"/>
        <v>6.3935876071158341E-22</v>
      </c>
      <c r="L598">
        <f t="shared" si="78"/>
        <v>41.753385614795093</v>
      </c>
      <c r="M598">
        <f t="shared" si="79"/>
        <v>1743.3452102977778</v>
      </c>
    </row>
    <row r="599" spans="1:13" x14ac:dyDescent="0.25">
      <c r="A599">
        <v>849.34999999997297</v>
      </c>
      <c r="B599">
        <v>266</v>
      </c>
      <c r="C599">
        <f t="shared" si="74"/>
        <v>266.20987007666622</v>
      </c>
      <c r="D599">
        <f t="shared" si="75"/>
        <v>389.25000000002694</v>
      </c>
      <c r="E599">
        <f t="shared" si="76"/>
        <v>-0.20987007666622048</v>
      </c>
      <c r="F599">
        <f t="shared" si="73"/>
        <v>4.2651330681705196E-22</v>
      </c>
      <c r="G599">
        <f t="shared" si="73"/>
        <v>0</v>
      </c>
      <c r="H599">
        <f t="shared" si="73"/>
        <v>0</v>
      </c>
      <c r="I599">
        <f t="shared" si="73"/>
        <v>0</v>
      </c>
      <c r="J599">
        <f t="shared" si="73"/>
        <v>0</v>
      </c>
      <c r="K599">
        <f t="shared" si="77"/>
        <v>4.2651330681705196E-22</v>
      </c>
      <c r="L599">
        <f t="shared" si="78"/>
        <v>-0.20987007666622048</v>
      </c>
      <c r="M599">
        <f t="shared" si="79"/>
        <v>4.4045449079885265E-2</v>
      </c>
    </row>
    <row r="600" spans="1:13" x14ac:dyDescent="0.25">
      <c r="A600">
        <v>849.39999999997303</v>
      </c>
      <c r="B600">
        <v>274</v>
      </c>
      <c r="C600">
        <f t="shared" si="74"/>
        <v>266.17312576812742</v>
      </c>
      <c r="D600">
        <f t="shared" si="75"/>
        <v>389.20000000002688</v>
      </c>
      <c r="E600">
        <f t="shared" si="76"/>
        <v>7.8268742318725799</v>
      </c>
      <c r="F600">
        <f t="shared" si="73"/>
        <v>2.8408169950561398E-22</v>
      </c>
      <c r="G600">
        <f t="shared" si="73"/>
        <v>0</v>
      </c>
      <c r="H600">
        <f t="shared" si="73"/>
        <v>0</v>
      </c>
      <c r="I600">
        <f t="shared" si="73"/>
        <v>0</v>
      </c>
      <c r="J600">
        <f t="shared" si="73"/>
        <v>0</v>
      </c>
      <c r="K600">
        <f t="shared" si="77"/>
        <v>2.8408169950561398E-22</v>
      </c>
      <c r="L600">
        <f t="shared" si="78"/>
        <v>7.8268742318725799</v>
      </c>
      <c r="M600">
        <f t="shared" si="79"/>
        <v>61.259960241550985</v>
      </c>
    </row>
    <row r="601" spans="1:13" x14ac:dyDescent="0.25">
      <c r="A601">
        <v>849.44999999997299</v>
      </c>
      <c r="B601">
        <v>283</v>
      </c>
      <c r="C601">
        <f t="shared" si="74"/>
        <v>266.13638145958885</v>
      </c>
      <c r="D601">
        <f t="shared" si="75"/>
        <v>389.15000000002692</v>
      </c>
      <c r="E601">
        <f t="shared" si="76"/>
        <v>16.863618540411153</v>
      </c>
      <c r="F601">
        <f t="shared" si="73"/>
        <v>1.8891943447449097E-22</v>
      </c>
      <c r="G601">
        <f t="shared" si="73"/>
        <v>0</v>
      </c>
      <c r="H601">
        <f t="shared" si="73"/>
        <v>0</v>
      </c>
      <c r="I601">
        <f t="shared" si="73"/>
        <v>0</v>
      </c>
      <c r="J601">
        <f t="shared" si="73"/>
        <v>0</v>
      </c>
      <c r="K601">
        <f t="shared" si="77"/>
        <v>1.8891943447449097E-22</v>
      </c>
      <c r="L601">
        <f t="shared" si="78"/>
        <v>16.863618540411153</v>
      </c>
      <c r="M601">
        <f t="shared" si="79"/>
        <v>284.38163027649881</v>
      </c>
    </row>
    <row r="602" spans="1:13" x14ac:dyDescent="0.25">
      <c r="A602">
        <v>849.49999999997306</v>
      </c>
      <c r="B602">
        <v>260</v>
      </c>
      <c r="C602">
        <f t="shared" si="74"/>
        <v>266.09963715105005</v>
      </c>
      <c r="D602">
        <f t="shared" si="75"/>
        <v>389.10000000002685</v>
      </c>
      <c r="E602">
        <f t="shared" si="76"/>
        <v>-6.0996371510500467</v>
      </c>
      <c r="F602">
        <f t="shared" si="73"/>
        <v>1.2543904054264619E-22</v>
      </c>
      <c r="G602">
        <f t="shared" si="73"/>
        <v>0</v>
      </c>
      <c r="H602">
        <f t="shared" si="73"/>
        <v>0</v>
      </c>
      <c r="I602">
        <f t="shared" si="73"/>
        <v>0</v>
      </c>
      <c r="J602">
        <f t="shared" si="73"/>
        <v>0</v>
      </c>
      <c r="K602">
        <f t="shared" si="77"/>
        <v>1.2543904054264619E-22</v>
      </c>
      <c r="L602">
        <f t="shared" si="78"/>
        <v>-6.0996371510500467</v>
      </c>
      <c r="M602">
        <f t="shared" si="79"/>
        <v>37.205573374469928</v>
      </c>
    </row>
    <row r="603" spans="1:13" x14ac:dyDescent="0.25">
      <c r="A603">
        <v>849.54999999997301</v>
      </c>
      <c r="B603">
        <v>289</v>
      </c>
      <c r="C603">
        <f t="shared" si="74"/>
        <v>266.06289284251136</v>
      </c>
      <c r="D603">
        <f t="shared" si="75"/>
        <v>389.0500000000269</v>
      </c>
      <c r="E603">
        <f t="shared" si="76"/>
        <v>22.93710715748864</v>
      </c>
      <c r="F603">
        <f t="shared" si="73"/>
        <v>8.3159432597719213E-23</v>
      </c>
      <c r="G603">
        <f t="shared" si="73"/>
        <v>0</v>
      </c>
      <c r="H603">
        <f t="shared" si="73"/>
        <v>0</v>
      </c>
      <c r="I603">
        <f t="shared" si="73"/>
        <v>0</v>
      </c>
      <c r="J603">
        <f t="shared" si="73"/>
        <v>0</v>
      </c>
      <c r="K603">
        <f t="shared" si="77"/>
        <v>8.3159432597719213E-23</v>
      </c>
      <c r="L603">
        <f t="shared" si="78"/>
        <v>22.93710715748864</v>
      </c>
      <c r="M603">
        <f t="shared" si="79"/>
        <v>526.11088475411657</v>
      </c>
    </row>
    <row r="604" spans="1:13" x14ac:dyDescent="0.25">
      <c r="A604">
        <v>849.59999999997297</v>
      </c>
      <c r="B604">
        <v>277</v>
      </c>
      <c r="C604">
        <f t="shared" si="74"/>
        <v>266.02614853397279</v>
      </c>
      <c r="D604">
        <f t="shared" si="75"/>
        <v>389.00000000002694</v>
      </c>
      <c r="E604">
        <f t="shared" si="76"/>
        <v>10.973851466027213</v>
      </c>
      <c r="F604">
        <f t="shared" si="73"/>
        <v>5.5044384345141215E-23</v>
      </c>
      <c r="G604">
        <f t="shared" si="73"/>
        <v>0</v>
      </c>
      <c r="H604">
        <f t="shared" si="73"/>
        <v>0</v>
      </c>
      <c r="I604">
        <f t="shared" si="73"/>
        <v>0</v>
      </c>
      <c r="J604">
        <f t="shared" si="73"/>
        <v>0</v>
      </c>
      <c r="K604">
        <f t="shared" si="77"/>
        <v>5.5044384345141215E-23</v>
      </c>
      <c r="L604">
        <f t="shared" si="78"/>
        <v>10.973851466027213</v>
      </c>
      <c r="M604">
        <f t="shared" si="79"/>
        <v>120.42541599842761</v>
      </c>
    </row>
    <row r="605" spans="1:13" x14ac:dyDescent="0.25">
      <c r="A605">
        <v>849.64999999997303</v>
      </c>
      <c r="B605">
        <v>266</v>
      </c>
      <c r="C605">
        <f t="shared" si="74"/>
        <v>265.98940422543399</v>
      </c>
      <c r="D605">
        <f t="shared" si="75"/>
        <v>388.95000000002688</v>
      </c>
      <c r="E605">
        <f t="shared" si="76"/>
        <v>1.0595774566013461E-2</v>
      </c>
      <c r="F605">
        <f t="shared" si="73"/>
        <v>3.6377866687079275E-23</v>
      </c>
      <c r="G605">
        <f t="shared" si="73"/>
        <v>0</v>
      </c>
      <c r="H605">
        <f t="shared" si="73"/>
        <v>0</v>
      </c>
      <c r="I605">
        <f t="shared" si="73"/>
        <v>0</v>
      </c>
      <c r="J605">
        <f t="shared" si="73"/>
        <v>0</v>
      </c>
      <c r="K605">
        <f t="shared" si="77"/>
        <v>3.6377866687079275E-23</v>
      </c>
      <c r="L605">
        <f t="shared" si="78"/>
        <v>1.0595774566013461E-2</v>
      </c>
      <c r="M605">
        <f t="shared" si="79"/>
        <v>1.1227043865377774E-4</v>
      </c>
    </row>
    <row r="606" spans="1:13" x14ac:dyDescent="0.25">
      <c r="A606">
        <v>849.69999999997299</v>
      </c>
      <c r="B606">
        <v>287</v>
      </c>
      <c r="C606">
        <f t="shared" si="74"/>
        <v>265.9526599168953</v>
      </c>
      <c r="D606">
        <f t="shared" si="75"/>
        <v>388.90000000002692</v>
      </c>
      <c r="E606">
        <f t="shared" si="76"/>
        <v>21.0473400831047</v>
      </c>
      <c r="F606">
        <f t="shared" si="73"/>
        <v>2.4004028999801478E-23</v>
      </c>
      <c r="G606">
        <f t="shared" si="73"/>
        <v>0</v>
      </c>
      <c r="H606">
        <f t="shared" si="73"/>
        <v>0</v>
      </c>
      <c r="I606">
        <f t="shared" si="73"/>
        <v>0</v>
      </c>
      <c r="J606">
        <f t="shared" si="73"/>
        <v>0</v>
      </c>
      <c r="K606">
        <f t="shared" si="77"/>
        <v>2.4004028999801478E-23</v>
      </c>
      <c r="L606">
        <f t="shared" si="78"/>
        <v>21.0473400831047</v>
      </c>
      <c r="M606">
        <f t="shared" si="79"/>
        <v>442.99052457386574</v>
      </c>
    </row>
    <row r="607" spans="1:13" x14ac:dyDescent="0.25">
      <c r="A607">
        <v>849.74999999997306</v>
      </c>
      <c r="B607">
        <v>280</v>
      </c>
      <c r="C607">
        <f t="shared" si="74"/>
        <v>265.91591560835661</v>
      </c>
      <c r="D607">
        <f t="shared" si="75"/>
        <v>388.85000000002685</v>
      </c>
      <c r="E607">
        <f t="shared" si="76"/>
        <v>14.084084391643387</v>
      </c>
      <c r="F607">
        <f t="shared" si="73"/>
        <v>1.5814438101733657E-23</v>
      </c>
      <c r="G607">
        <f t="shared" si="73"/>
        <v>0</v>
      </c>
      <c r="H607">
        <f t="shared" si="73"/>
        <v>0</v>
      </c>
      <c r="I607">
        <f t="shared" si="73"/>
        <v>0</v>
      </c>
      <c r="J607">
        <f t="shared" si="73"/>
        <v>0</v>
      </c>
      <c r="K607">
        <f t="shared" si="77"/>
        <v>1.5814438101733657E-23</v>
      </c>
      <c r="L607">
        <f t="shared" si="78"/>
        <v>14.084084391643387</v>
      </c>
      <c r="M607">
        <f t="shared" si="79"/>
        <v>198.36143315093287</v>
      </c>
    </row>
    <row r="608" spans="1:13" x14ac:dyDescent="0.25">
      <c r="A608">
        <v>849.79999999997301</v>
      </c>
      <c r="B608">
        <v>237</v>
      </c>
      <c r="C608">
        <f t="shared" si="74"/>
        <v>265.87917129981793</v>
      </c>
      <c r="D608">
        <f t="shared" si="75"/>
        <v>388.8000000000269</v>
      </c>
      <c r="E608">
        <f t="shared" si="76"/>
        <v>-28.879171299817926</v>
      </c>
      <c r="F608">
        <f t="shared" si="73"/>
        <v>1.0402700521103947E-23</v>
      </c>
      <c r="G608">
        <f t="shared" si="73"/>
        <v>0</v>
      </c>
      <c r="H608">
        <f t="shared" si="73"/>
        <v>0</v>
      </c>
      <c r="I608">
        <f t="shared" si="73"/>
        <v>0</v>
      </c>
      <c r="J608">
        <f t="shared" si="73"/>
        <v>0</v>
      </c>
      <c r="K608">
        <f t="shared" si="77"/>
        <v>1.0402700521103947E-23</v>
      </c>
      <c r="L608">
        <f t="shared" si="78"/>
        <v>-28.879171299817926</v>
      </c>
      <c r="M608">
        <f t="shared" si="79"/>
        <v>834.0065349642274</v>
      </c>
    </row>
    <row r="609" spans="1:13" x14ac:dyDescent="0.25">
      <c r="A609">
        <v>849.84999999997297</v>
      </c>
      <c r="B609">
        <v>307</v>
      </c>
      <c r="C609">
        <f t="shared" si="74"/>
        <v>265.84242699127924</v>
      </c>
      <c r="D609">
        <f t="shared" si="75"/>
        <v>388.75000000002694</v>
      </c>
      <c r="E609">
        <f t="shared" si="76"/>
        <v>41.15757300872076</v>
      </c>
      <c r="F609">
        <f t="shared" si="73"/>
        <v>6.8322088473824179E-24</v>
      </c>
      <c r="G609">
        <f t="shared" si="73"/>
        <v>0</v>
      </c>
      <c r="H609">
        <f t="shared" si="73"/>
        <v>0</v>
      </c>
      <c r="I609">
        <f t="shared" si="73"/>
        <v>0</v>
      </c>
      <c r="J609">
        <f t="shared" si="73"/>
        <v>0</v>
      </c>
      <c r="K609">
        <f t="shared" si="77"/>
        <v>6.8322088473824179E-24</v>
      </c>
      <c r="L609">
        <f t="shared" si="78"/>
        <v>41.15757300872076</v>
      </c>
      <c r="M609">
        <f t="shared" si="79"/>
        <v>1693.9458159681797</v>
      </c>
    </row>
    <row r="610" spans="1:13" x14ac:dyDescent="0.25">
      <c r="A610">
        <v>849.89999999997303</v>
      </c>
      <c r="B610">
        <v>274</v>
      </c>
      <c r="C610">
        <f t="shared" si="74"/>
        <v>265.80568268274055</v>
      </c>
      <c r="D610">
        <f t="shared" si="75"/>
        <v>388.70000000002688</v>
      </c>
      <c r="E610">
        <f t="shared" si="76"/>
        <v>8.194317317259447</v>
      </c>
      <c r="F610">
        <f t="shared" si="73"/>
        <v>4.4802152310945823E-24</v>
      </c>
      <c r="G610">
        <f t="shared" si="73"/>
        <v>0</v>
      </c>
      <c r="H610">
        <f t="shared" si="73"/>
        <v>0</v>
      </c>
      <c r="I610">
        <f t="shared" si="73"/>
        <v>0</v>
      </c>
      <c r="J610">
        <f t="shared" si="73"/>
        <v>0</v>
      </c>
      <c r="K610">
        <f t="shared" si="77"/>
        <v>4.4802152310945823E-24</v>
      </c>
      <c r="L610">
        <f t="shared" si="78"/>
        <v>8.194317317259447</v>
      </c>
      <c r="M610">
        <f t="shared" si="79"/>
        <v>67.146836295938058</v>
      </c>
    </row>
    <row r="611" spans="1:13" x14ac:dyDescent="0.25">
      <c r="A611">
        <v>849.94999999997299</v>
      </c>
      <c r="B611">
        <v>279</v>
      </c>
      <c r="C611">
        <f t="shared" si="74"/>
        <v>265.76893837420187</v>
      </c>
      <c r="D611">
        <f t="shared" si="75"/>
        <v>388.65000000002692</v>
      </c>
      <c r="E611">
        <f t="shared" si="76"/>
        <v>13.231061625798134</v>
      </c>
      <c r="F611">
        <f t="shared" si="73"/>
        <v>2.9333192353406663E-24</v>
      </c>
      <c r="G611">
        <f t="shared" si="73"/>
        <v>0</v>
      </c>
      <c r="H611">
        <f t="shared" si="73"/>
        <v>0</v>
      </c>
      <c r="I611">
        <f t="shared" si="73"/>
        <v>0</v>
      </c>
      <c r="J611">
        <f t="shared" si="73"/>
        <v>0</v>
      </c>
      <c r="K611">
        <f t="shared" si="77"/>
        <v>2.9333192353406663E-24</v>
      </c>
      <c r="L611">
        <f t="shared" si="78"/>
        <v>13.231061625798134</v>
      </c>
      <c r="M611">
        <f t="shared" si="79"/>
        <v>175.06099174566796</v>
      </c>
    </row>
    <row r="612" spans="1:13" x14ac:dyDescent="0.25">
      <c r="A612">
        <v>849.99999999997306</v>
      </c>
      <c r="B612">
        <v>284</v>
      </c>
      <c r="C612">
        <f t="shared" si="74"/>
        <v>265.73219406566318</v>
      </c>
      <c r="D612">
        <f t="shared" si="75"/>
        <v>388.60000000002685</v>
      </c>
      <c r="E612">
        <f t="shared" si="76"/>
        <v>18.26780593433682</v>
      </c>
      <c r="F612">
        <f t="shared" si="73"/>
        <v>1.9175314222958612E-24</v>
      </c>
      <c r="G612">
        <f t="shared" si="73"/>
        <v>0</v>
      </c>
      <c r="H612">
        <f t="shared" si="73"/>
        <v>0</v>
      </c>
      <c r="I612">
        <f t="shared" si="73"/>
        <v>0</v>
      </c>
      <c r="J612">
        <f t="shared" si="73"/>
        <v>0</v>
      </c>
      <c r="K612">
        <f t="shared" si="77"/>
        <v>1.9175314222958612E-24</v>
      </c>
      <c r="L612">
        <f t="shared" si="78"/>
        <v>18.26780593433682</v>
      </c>
      <c r="M612">
        <f t="shared" si="79"/>
        <v>333.71273365459155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Nitrogen</vt:lpstr>
      <vt:lpstr>Nitrogen!A750CR</vt:lpstr>
      <vt:lpstr>Nitrogen!A945CR.</vt:lpstr>
      <vt:lpstr>Nitrogen!A968CR.</vt:lpstr>
      <vt:lpstr>Nitrogen!A994CR.</vt:lpstr>
      <vt:lpstr>Nitrogen!B008CR.</vt:lpstr>
      <vt:lpstr>Nitrogen!B012CR._1</vt:lpstr>
      <vt:lpstr>Nitrogen!B052CR.</vt:lpstr>
      <vt:lpstr>Nitrogen!B055CR.</vt:lpstr>
      <vt:lpstr>Nitrogen!B064CR.</vt:lpstr>
      <vt:lpstr>Nitrogen!B067CR.</vt:lpstr>
      <vt:lpstr>Nitrogen!B075CR.</vt:lpstr>
      <vt:lpstr>Nitrogen!B097CR.</vt:lpstr>
      <vt:lpstr>Nitrogen!B124CR.</vt:lpstr>
      <vt:lpstr>Nitrogen!B143CR.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2020-11-06T15:19:12Z</dcterms:modified>
</cp:coreProperties>
</file>